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Table1!$3:$4</definedName>
  </definedNames>
  <calcPr calcId="124519"/>
</workbook>
</file>

<file path=xl/calcChain.xml><?xml version="1.0" encoding="utf-8"?>
<calcChain xmlns="http://schemas.openxmlformats.org/spreadsheetml/2006/main">
  <c r="H159" i="1"/>
  <c r="G159"/>
  <c r="H158"/>
  <c r="G158"/>
  <c r="H157"/>
  <c r="G157"/>
  <c r="H156"/>
  <c r="G156"/>
  <c r="H155"/>
  <c r="G155"/>
  <c r="H154"/>
  <c r="G154"/>
  <c r="H153"/>
  <c r="G153"/>
  <c r="H152"/>
  <c r="G152"/>
  <c r="H151"/>
  <c r="G151"/>
  <c r="H149"/>
  <c r="G149"/>
  <c r="H148"/>
  <c r="G148"/>
  <c r="H147"/>
  <c r="G147"/>
  <c r="H146"/>
  <c r="G146"/>
  <c r="H145"/>
  <c r="G145"/>
  <c r="H144"/>
  <c r="G144"/>
  <c r="H143"/>
  <c r="G143"/>
  <c r="H142"/>
  <c r="G142"/>
  <c r="H141"/>
  <c r="G141"/>
  <c r="H140"/>
  <c r="G140"/>
  <c r="H139"/>
  <c r="G139"/>
  <c r="H138"/>
  <c r="G138"/>
  <c r="H137"/>
  <c r="G137"/>
  <c r="H136"/>
  <c r="G136"/>
  <c r="H135"/>
  <c r="G135"/>
  <c r="H134"/>
  <c r="G134"/>
  <c r="H133"/>
  <c r="G133"/>
  <c r="H132"/>
  <c r="G132"/>
  <c r="H131"/>
  <c r="G131"/>
  <c r="H130"/>
  <c r="G130"/>
  <c r="H129"/>
  <c r="G129"/>
  <c r="H128"/>
  <c r="G128"/>
  <c r="H127"/>
  <c r="G127"/>
  <c r="H126"/>
  <c r="G126"/>
  <c r="H125"/>
  <c r="G125"/>
  <c r="H124"/>
  <c r="G124"/>
  <c r="H123"/>
  <c r="G123"/>
  <c r="H122"/>
  <c r="G122"/>
  <c r="H121"/>
  <c r="G121"/>
  <c r="H120"/>
  <c r="G120"/>
  <c r="H119"/>
  <c r="G119"/>
  <c r="H118"/>
  <c r="G118"/>
  <c r="H117"/>
  <c r="G117"/>
  <c r="H116"/>
  <c r="G116"/>
  <c r="H115"/>
  <c r="G115"/>
  <c r="H114"/>
  <c r="G114"/>
  <c r="H113"/>
  <c r="G113"/>
  <c r="H112"/>
  <c r="G112"/>
  <c r="H111"/>
  <c r="G111"/>
  <c r="H110"/>
  <c r="G110"/>
  <c r="H109"/>
  <c r="G109"/>
  <c r="H108"/>
  <c r="G108"/>
  <c r="H107"/>
  <c r="G107"/>
  <c r="H106"/>
  <c r="G106"/>
  <c r="H105"/>
  <c r="G105"/>
  <c r="H104"/>
  <c r="G104"/>
  <c r="H103"/>
  <c r="G103"/>
  <c r="H102"/>
  <c r="G102"/>
  <c r="H101"/>
  <c r="G101"/>
  <c r="H100"/>
  <c r="G100"/>
  <c r="H99"/>
  <c r="G99"/>
  <c r="H98"/>
  <c r="G98"/>
  <c r="H97"/>
  <c r="G97"/>
  <c r="H96"/>
  <c r="G96"/>
  <c r="H95"/>
  <c r="G95"/>
  <c r="H94"/>
  <c r="G94"/>
  <c r="H93"/>
  <c r="G93"/>
  <c r="H92"/>
  <c r="G92"/>
  <c r="H91"/>
  <c r="G91"/>
  <c r="H90"/>
  <c r="G90"/>
  <c r="H89"/>
  <c r="G89"/>
  <c r="H88"/>
  <c r="G88"/>
  <c r="H87"/>
  <c r="G87"/>
  <c r="H86"/>
  <c r="G86"/>
  <c r="H85"/>
  <c r="G85"/>
  <c r="H84"/>
  <c r="G84"/>
  <c r="H83"/>
  <c r="G83"/>
  <c r="H81"/>
  <c r="G81"/>
  <c r="H80"/>
  <c r="G80"/>
  <c r="H79"/>
  <c r="G79"/>
  <c r="H78"/>
  <c r="G78"/>
  <c r="H77"/>
  <c r="G77"/>
  <c r="H76"/>
  <c r="G76"/>
  <c r="H75"/>
  <c r="G75"/>
  <c r="H74"/>
  <c r="G74"/>
  <c r="H73"/>
  <c r="G73"/>
  <c r="H72"/>
  <c r="G72"/>
  <c r="H71"/>
  <c r="G71"/>
  <c r="H70"/>
  <c r="G70"/>
  <c r="H69"/>
  <c r="G69"/>
  <c r="H68"/>
  <c r="G68"/>
  <c r="H67"/>
  <c r="G67"/>
  <c r="H66"/>
  <c r="G66"/>
  <c r="H65"/>
  <c r="G65"/>
  <c r="H64"/>
  <c r="G64"/>
  <c r="H63"/>
  <c r="G63"/>
  <c r="H62"/>
  <c r="G62"/>
  <c r="H61"/>
  <c r="G61"/>
  <c r="H60"/>
  <c r="G60"/>
  <c r="H59"/>
  <c r="G59"/>
  <c r="H58"/>
  <c r="G58"/>
  <c r="H57"/>
  <c r="G57"/>
  <c r="H56"/>
  <c r="G56"/>
  <c r="H55"/>
  <c r="G55"/>
  <c r="H54"/>
  <c r="G54"/>
  <c r="H52"/>
  <c r="G52"/>
  <c r="H51"/>
  <c r="G51"/>
  <c r="H50"/>
  <c r="G50"/>
  <c r="H49"/>
  <c r="G49"/>
  <c r="H48"/>
  <c r="G48"/>
  <c r="H47"/>
  <c r="G47"/>
  <c r="H46"/>
  <c r="G46"/>
  <c r="H45"/>
  <c r="G45"/>
  <c r="H44"/>
  <c r="G44"/>
  <c r="H43"/>
  <c r="G43"/>
  <c r="H42"/>
  <c r="G42"/>
  <c r="H41"/>
  <c r="G41"/>
  <c r="H40"/>
  <c r="G40"/>
  <c r="H39"/>
  <c r="G39"/>
  <c r="H38"/>
  <c r="G38"/>
  <c r="H37"/>
  <c r="G37"/>
  <c r="H36"/>
  <c r="G36"/>
  <c r="H35"/>
  <c r="G35"/>
  <c r="H34"/>
  <c r="G34"/>
  <c r="H33"/>
  <c r="G33"/>
  <c r="H32"/>
  <c r="G32"/>
  <c r="H31"/>
  <c r="G31"/>
  <c r="H30"/>
  <c r="G30"/>
  <c r="H28"/>
  <c r="G28"/>
  <c r="H27"/>
  <c r="G27"/>
  <c r="H26"/>
  <c r="G26"/>
  <c r="H25"/>
  <c r="G25"/>
  <c r="H24"/>
  <c r="G24"/>
  <c r="H23"/>
  <c r="G23"/>
  <c r="H21"/>
  <c r="G21"/>
  <c r="H20"/>
  <c r="G20"/>
  <c r="H19"/>
  <c r="G19"/>
  <c r="H18"/>
  <c r="G18"/>
  <c r="H17"/>
  <c r="G17"/>
  <c r="H16"/>
  <c r="G16"/>
  <c r="H15"/>
  <c r="G15"/>
  <c r="H14"/>
  <c r="G14"/>
  <c r="H13"/>
  <c r="G13"/>
  <c r="H12"/>
  <c r="G12"/>
  <c r="H11"/>
  <c r="G11"/>
  <c r="H10"/>
  <c r="G10"/>
  <c r="H9"/>
  <c r="G9"/>
  <c r="H8"/>
  <c r="G8"/>
  <c r="H7"/>
  <c r="G7"/>
  <c r="H6"/>
  <c r="G6"/>
</calcChain>
</file>

<file path=xl/sharedStrings.xml><?xml version="1.0" encoding="utf-8"?>
<sst xmlns="http://schemas.openxmlformats.org/spreadsheetml/2006/main" count="468" uniqueCount="261">
  <si>
    <t/>
  </si>
  <si>
    <t>№п/п</t>
  </si>
  <si>
    <t>Реестровый номер услуги (работы)</t>
  </si>
  <si>
    <t>Наименование услуги (работы)</t>
  </si>
  <si>
    <t>Наименование показателя объема услуги (работы), единицы измерения</t>
  </si>
  <si>
    <t>Значение показателя объема услуги (работы)</t>
  </si>
  <si>
    <t>452011.P.54.1.00030001000</t>
  </si>
  <si>
    <t>Организация и осуществление транспортного обслуживания должностных лиц, государственных органов и государственных и муниципальных учреждений</t>
  </si>
  <si>
    <t>Машино-часы работы автомобилей (Единица)</t>
  </si>
  <si>
    <t>620111.P.54.1.00010001000</t>
  </si>
  <si>
    <t>Cоздание и развитие информационных систем и компонентов информационно-телекоммуникационной инфраструктуры</t>
  </si>
  <si>
    <t>Количество ИС обеспечения специальной деятельности (Единица)</t>
  </si>
  <si>
    <t>683213.P.54.0.00260002000</t>
  </si>
  <si>
    <t>Содержание (эксплуатация) имущества</t>
  </si>
  <si>
    <t>Эксплуатируемая площадь административных зданий (Квадратный метр)</t>
  </si>
  <si>
    <t>910112.P.54.0.00050002000</t>
  </si>
  <si>
    <t>Предоставление архивных справок, архивных копий, архивных выписок, информационных писем, связанных с реализацией законных прав и свобод граждан и исполнением государственными органами и органами местного самоуправления своих полномочий</t>
  </si>
  <si>
    <t>Количество исполненных запросов  (Единица)</t>
  </si>
  <si>
    <t>910112.P.54.1.00090002000</t>
  </si>
  <si>
    <t>Обеспечение сохранности и учет архивных документов</t>
  </si>
  <si>
    <t>Количество дел, находящихся в нормативных условиях хранения (Единица)</t>
  </si>
  <si>
    <t>181110.P.54.0.00060002000</t>
  </si>
  <si>
    <t>Осуществление издательской деятельности</t>
  </si>
  <si>
    <t>Объем печатной продукции (Квадратный сантиметр)</t>
  </si>
  <si>
    <t>842212.P.54.1.00060002000</t>
  </si>
  <si>
    <t>Мероприятия в сфере гражданской обороны</t>
  </si>
  <si>
    <t>Площадь помещений (Квадратный метр)</t>
  </si>
  <si>
    <t>842519.P.54.1.00070003000</t>
  </si>
  <si>
    <t>Защита населения и территорий от чрезвычайных ситуаций природного и техногенного характера (за исключением обеспечения безопасности на водных объектах)</t>
  </si>
  <si>
    <t>Количество часов (Час)</t>
  </si>
  <si>
    <t>842519.P.54.1.00080003000</t>
  </si>
  <si>
    <t>Количество человек в час (Человеко-час)</t>
  </si>
  <si>
    <t>842519.P.54.1.00090003000</t>
  </si>
  <si>
    <t>Обеспечение безопасности населения на водных объектах</t>
  </si>
  <si>
    <t>854219.P.54.1.00010002000</t>
  </si>
  <si>
    <t>Количество заявок (Штука)</t>
  </si>
  <si>
    <t>692021.P.54.1.00010001000</t>
  </si>
  <si>
    <t>Ведение бухгалтерского учета бюджетными учреждениями, формирование регистров бухгалтерского учета</t>
  </si>
  <si>
    <t>Количество отчетов, подлежащих своду (Единица)</t>
  </si>
  <si>
    <t>692021.P.54.1.00020001000</t>
  </si>
  <si>
    <t>692021.P.54.1.00040001000</t>
  </si>
  <si>
    <t>Ведение бюджетного учета, формирование регистров органами власти</t>
  </si>
  <si>
    <t>692021.P.54.1.00050001000</t>
  </si>
  <si>
    <t>Формирование финансовой (бухгалтерской) отчетности бюджетных и автономных учреждений</t>
  </si>
  <si>
    <t>692021.P.54.1.00060001000</t>
  </si>
  <si>
    <t>Формирование бюджетной отчетности для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t>
  </si>
  <si>
    <t>931911.P.54.1.00080001000</t>
  </si>
  <si>
    <t>Организация досуга детей, подростков и молодежи</t>
  </si>
  <si>
    <t>Количество общественных объединений (Единица)</t>
  </si>
  <si>
    <t>932929.P.54.1.00100001000</t>
  </si>
  <si>
    <t>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</t>
  </si>
  <si>
    <t>Количество мероприятий (Единица)</t>
  </si>
  <si>
    <t>932929.P.54.1.00110001000</t>
  </si>
  <si>
    <t>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</t>
  </si>
  <si>
    <t>932929.P.54.1.00120001000</t>
  </si>
  <si>
    <t>Организация мероприятий в сфере молодежной политики, направленных на вовлечение молодежи в инновационную, предпринимательскую, добровольческую деятельность, а также на развитие гражданской активности молодежи и формирование здорового образа жизни</t>
  </si>
  <si>
    <t>932929.P.54.1.00070001000</t>
  </si>
  <si>
    <t>Организация мероприятий, направленных на профилактику асоциального и деструктивного поведения подростков и молодежи, поддержка детей и молодежи, находящейся в социально-опасном положении</t>
  </si>
  <si>
    <t>932929.P.54.1.00090001000</t>
  </si>
  <si>
    <t>Организация деятельности специализированных (профильных) лагерей</t>
  </si>
  <si>
    <t>900410.P.54.1.00160001000</t>
  </si>
  <si>
    <t>Организация и проведение культурно-массовых мероприятий</t>
  </si>
  <si>
    <t>Количество проведенных мероприятий (Единица)</t>
  </si>
  <si>
    <t>900410.P.54.1.00170001000</t>
  </si>
  <si>
    <t>949916О.99.0.ББ78АА00000</t>
  </si>
  <si>
    <t>Организация деятельности клубных формирований и формирований самодеятельного народного творчества</t>
  </si>
  <si>
    <t>Количество клубных формирований  (Единица)</t>
  </si>
  <si>
    <t>801012О.99.0.ББ53АА00001</t>
  </si>
  <si>
    <t>Реализация дополнительных общеобразовательных предпрофессиональных программ в области искусств</t>
  </si>
  <si>
    <t>Количество человеко-часов (Человеко-час)</t>
  </si>
  <si>
    <t>801012О.99.0.ББ53АА09001</t>
  </si>
  <si>
    <t>801012О.99.0.ББ53АА21001</t>
  </si>
  <si>
    <t>801012О.99.0.ББ53АА30001</t>
  </si>
  <si>
    <t>801012О.99.0.ББ53АА36001</t>
  </si>
  <si>
    <t>804200О.99.0.ББ52АЗ44000</t>
  </si>
  <si>
    <t>Реализация дополнительных общеразвивающих программ</t>
  </si>
  <si>
    <t>016110.P.54.1.00010001000</t>
  </si>
  <si>
    <t>Организация благоустройства и озеленения</t>
  </si>
  <si>
    <t>Количество объектов (Единица)</t>
  </si>
  <si>
    <t>Количество обслуживаемых учреждений (Единица)</t>
  </si>
  <si>
    <t>692021.P.54.1.00040002000</t>
  </si>
  <si>
    <t>692021.P.54.1.00050002000</t>
  </si>
  <si>
    <t>692021.P.54.1.00060002000</t>
  </si>
  <si>
    <t>910100О.99.0.ББ83АА00000</t>
  </si>
  <si>
    <t>Библиотечное, библиографическое и информационное обслуживание пользователей библиотеки</t>
  </si>
  <si>
    <t>Количество посещений (Единица)</t>
  </si>
  <si>
    <t>910100О.99.0.ББ83АА01000</t>
  </si>
  <si>
    <t>910100О.99.0.ББ83АА02000</t>
  </si>
  <si>
    <t>910111.P.54.1.00060001000</t>
  </si>
  <si>
    <t>Формирование, учет, изучение, обеспечение физического сохранения и безопасности фондов библиотек, включая оцифровку фондов</t>
  </si>
  <si>
    <t>Количество документов (Единица)</t>
  </si>
  <si>
    <t>910111.P.54.1.00070001000</t>
  </si>
  <si>
    <t>Библиографическая обработка документов и создание каталогов</t>
  </si>
  <si>
    <t>801012О.99.0.ББ53АА03001</t>
  </si>
  <si>
    <t>801012О.99.0.ББ53АА06001</t>
  </si>
  <si>
    <t>801012О.99.0.ББ53АА15001</t>
  </si>
  <si>
    <t>804200О.99.0.ББ52АВ40000</t>
  </si>
  <si>
    <t>801012О.99.0.ББ53АА24001</t>
  </si>
  <si>
    <t>931110.P.54.1.00100001000</t>
  </si>
  <si>
    <t>Организация и проведение официальных физкультурных (физкультурно-оздоровительных) мероприятий</t>
  </si>
  <si>
    <t>931110.P.54.1.00240001000</t>
  </si>
  <si>
    <t>Обеспечение доступа к объектам спорта</t>
  </si>
  <si>
    <t>931919.P.54.1.00110002000</t>
  </si>
  <si>
    <t>Пропаганда физической культуры, спорта и здорового образа жизни</t>
  </si>
  <si>
    <t>931110.P.54.1.00140001000</t>
  </si>
  <si>
    <t>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 (за исключением тестирования выполнения нормативов испытаний комплекса ГТО)</t>
  </si>
  <si>
    <t>931110.P.54.1.00300001000</t>
  </si>
  <si>
    <t>Проведение тестирования выполнения нормативов испытаний (тестов) комплекса ГТО</t>
  </si>
  <si>
    <t>931900О.99.0.БВ27АБ00001</t>
  </si>
  <si>
    <t>Спортивная подготовка по олимпийским видам спорта</t>
  </si>
  <si>
    <t>Число лиц, прошедших спортивную подготовку на этапах спортивной подготовки (Человек)</t>
  </si>
  <si>
    <t>931900О.99.0.БВ27АБ01001</t>
  </si>
  <si>
    <t>931900О.99.0.БВ27АБ02001</t>
  </si>
  <si>
    <t>931900О.99.0.БВ27АБ05001</t>
  </si>
  <si>
    <t>931900О.99.0.БВ27АБ06001</t>
  </si>
  <si>
    <t>931900О.99.0.БВ27АБ07001</t>
  </si>
  <si>
    <t>931900О.99.0.БВ27АБ08001</t>
  </si>
  <si>
    <t>931900О.99.0.БВ28АГ45000</t>
  </si>
  <si>
    <t>Спортивная подготовка по неолимпийским видам спорта</t>
  </si>
  <si>
    <t>931900О.99.0.БВ28АГ46000</t>
  </si>
  <si>
    <t>931900О.99.0.БВ28АГ47000</t>
  </si>
  <si>
    <t>931900О.99.0.БВ27АА15001</t>
  </si>
  <si>
    <t>931900О.99.0.БВ27АА16001</t>
  </si>
  <si>
    <t>931900О.99.0.БВ27АА17001</t>
  </si>
  <si>
    <t>931900О.99.0.БВ27АА18001</t>
  </si>
  <si>
    <t>931900О.99.0.БВ27АБ15001</t>
  </si>
  <si>
    <t>931900О.99.0.БВ27АБ16001</t>
  </si>
  <si>
    <t>931900О.99.0.БВ27АВ50001</t>
  </si>
  <si>
    <t>931900О.99.0.БВ27АВ51001</t>
  </si>
  <si>
    <t>931900О.99.0.БВ27АВ52001</t>
  </si>
  <si>
    <t>931900О.99.0.БВ27АА10001</t>
  </si>
  <si>
    <t>931900О.99.0.БВ27АА11001</t>
  </si>
  <si>
    <t>931900О.99.0.БВ27АБ80001</t>
  </si>
  <si>
    <t>931900О.99.0.БВ27АБ81001</t>
  </si>
  <si>
    <t>801012О.99.0.БА81АЮ07001</t>
  </si>
  <si>
    <t>Реализация основных общеобразовательных программ начального общего образования</t>
  </si>
  <si>
    <t>Число обучающихся  (Человек)</t>
  </si>
  <si>
    <t>801012О.99.0.БА81АЮ31001</t>
  </si>
  <si>
    <t>802111О.99.0.БА96АЮ73001</t>
  </si>
  <si>
    <t>Реализация основных общеобразовательных программ основного общего образования</t>
  </si>
  <si>
    <t>801012О.99.0.БА81АЩ87001</t>
  </si>
  <si>
    <t>802111О.99.0.БА96АЮ98001</t>
  </si>
  <si>
    <t>801011О.99.0.БВ24АВ42000</t>
  </si>
  <si>
    <t>Реализация основных общеобразовательных программ дошкольного образования</t>
  </si>
  <si>
    <t>801011О.99.0.БВ24ВУ42000</t>
  </si>
  <si>
    <t>801011О.99.0.БВ24ВФ62000</t>
  </si>
  <si>
    <t>853211О.99.0.БВ19АГ08000</t>
  </si>
  <si>
    <t>Присмотр и уход</t>
  </si>
  <si>
    <t>Число детей (Человек)</t>
  </si>
  <si>
    <t>853211О.99.0.БВ19АГ20000</t>
  </si>
  <si>
    <t>801011О.99.0.БВ24АК62000</t>
  </si>
  <si>
    <t>804200О.99.0.ББ52АЗ20000</t>
  </si>
  <si>
    <t>560200О.99.0.ББ18АА00000</t>
  </si>
  <si>
    <t>Предоставление питания</t>
  </si>
  <si>
    <t>804200О.99.0.ББ52АВ16000</t>
  </si>
  <si>
    <t>804200О.99.0.ББ52АЗ68000</t>
  </si>
  <si>
    <t>804200О.99.0.ББ52АЗ92000</t>
  </si>
  <si>
    <t>802111О.99.0.БА96АП91001</t>
  </si>
  <si>
    <t>802112О.99.0.ББ11АП91001</t>
  </si>
  <si>
    <t>Реализация основных общеобразовательных программ среднего общего образования</t>
  </si>
  <si>
    <t>802112О.99.0.ББ11АР16001</t>
  </si>
  <si>
    <t>802111О.99.0.БА96АЭ48001</t>
  </si>
  <si>
    <t>804200О.99.0.ББ52АБ68000</t>
  </si>
  <si>
    <t>804200О.99.0.ББ52АВ88000</t>
  </si>
  <si>
    <t>804200О.99.0.ББ52АЖ72000</t>
  </si>
  <si>
    <t>801012О.99.0.БА81АП55001</t>
  </si>
  <si>
    <t>620111.P.54.1.00070001002</t>
  </si>
  <si>
    <t>Информационно-технологическое обеспечение образовательной деятельности</t>
  </si>
  <si>
    <t>Количество информационных систем (Единица)</t>
  </si>
  <si>
    <t>631111.P.54.1.00080001000</t>
  </si>
  <si>
    <t>Информационно-технологическое обеспечение управления системой образования</t>
  </si>
  <si>
    <t>804200О.99.0.ББ60АБ20001</t>
  </si>
  <si>
    <t>Реализация дополнительных профессиональных программ повышения квалификации</t>
  </si>
  <si>
    <t>804200О.99.0.ББ60АБ39001</t>
  </si>
  <si>
    <t>823011.P.54.1.00010001000</t>
  </si>
  <si>
    <t>Организация и проведение олимпиад, конкурсов, мероприятий, направленных на выявление и развитие у обучающихся интеллектуальных и творческих способностей, способностей к занятиям физической культурой и спортом, интереса к научной (научно-исследовательской) деятельности, творческой деятельности, физкультурно-спортивной деятельности</t>
  </si>
  <si>
    <t>823011.P.54.1.00040001000</t>
  </si>
  <si>
    <t>Организация проведения общественно-значимых мероприятий в сфере образования, науки и молодежной политики</t>
  </si>
  <si>
    <t>854193.P.54.1.00050001000</t>
  </si>
  <si>
    <t>Методическое обеспечение образовательной деятельности</t>
  </si>
  <si>
    <t>493121.P.54.1.00150002000</t>
  </si>
  <si>
    <t>Организация и осуществление транспортного обслуживания учащихся образовательных организаций и воспитанников дошкольных образовательных организаций</t>
  </si>
  <si>
    <t>692021.P.54.1.00010002000</t>
  </si>
  <si>
    <t>Количество объектов учета (регистров) (Единица)</t>
  </si>
  <si>
    <t>692021.P.54.1.17020001000</t>
  </si>
  <si>
    <t>Ведение бухгалтерского учета автономными учреждениями, формирование регистров бухгалтерского учета</t>
  </si>
  <si>
    <t>804200О.99.0.ББ52АМ28000</t>
  </si>
  <si>
    <t>853100О.99.0.БА60АА00000</t>
  </si>
  <si>
    <t>Подготовка граждан, выразивших желание принять детей-сирот и детей, оставшихся без попечения родителей, на семейные формы устройства</t>
  </si>
  <si>
    <t>Численность граждан, получивших социальные услуги (Человек)</t>
  </si>
  <si>
    <t>853100О.99.0.БА61АА00000</t>
  </si>
  <si>
    <t>Психолого- медико- педагогическая реабилитация детей</t>
  </si>
  <si>
    <t>853100О.99.0.БА62АА00000</t>
  </si>
  <si>
    <t>Оказание консультативной, психологической, педагогической, юридической, социальной и иной помощи лицам, усыновившим (удочерившим) или принявшим под опеку (попечительство) ребенка</t>
  </si>
  <si>
    <t>Численность семей, получивших социальные услуги (Единица)</t>
  </si>
  <si>
    <t>853212О.99.0.БВ20АА02001</t>
  </si>
  <si>
    <t>Психолого-медико-педагогическое обследование детей</t>
  </si>
  <si>
    <t>853212О.99.0.БВ21АА02003</t>
  </si>
  <si>
    <t>Психолого-педагогическое консультирование обучающихся, их родителей (законных представителей) и педагогических работников</t>
  </si>
  <si>
    <t>Число обучающихся, их родителей (законных представителей) и педагогических работников (Человек)</t>
  </si>
  <si>
    <t>853212О.99.0.БВ22АА02001</t>
  </si>
  <si>
    <t>Коррекционно-развивающая, компенсирующая и логопедическая помощь обучающимся</t>
  </si>
  <si>
    <t>801011О.99.0.БВ24АЛ82000</t>
  </si>
  <si>
    <t>801012О.99.0.БА81АА15001</t>
  </si>
  <si>
    <t>801012О.99.0.БА81АА39001</t>
  </si>
  <si>
    <t>802111О.99.0.БА96АА15001</t>
  </si>
  <si>
    <t>802111О.99.0.БА96АА40001</t>
  </si>
  <si>
    <t>801011О.99.0.БВ24ВУ44000</t>
  </si>
  <si>
    <t>801011О.99.0.БВ24ВФ64000</t>
  </si>
  <si>
    <t>853211О.99.0.БВ19АГ10000</t>
  </si>
  <si>
    <t>853211О.99.0.БВ19АГ22000</t>
  </si>
  <si>
    <t>801011О.99.0.БВ24АВ44000</t>
  </si>
  <si>
    <t>801011О.99.0.БВ24АК64000</t>
  </si>
  <si>
    <t>802111О.99.0.БА96АБ90001</t>
  </si>
  <si>
    <t>801012О.99.0.БА81АБ83001</t>
  </si>
  <si>
    <t>801011О.99.0.БВ24АС82000</t>
  </si>
  <si>
    <t>804200О.99.0.ББ52АА48000</t>
  </si>
  <si>
    <t>804200О.99.0.ББ52АН24000</t>
  </si>
  <si>
    <t>802111О.99.0.БА96АР16001</t>
  </si>
  <si>
    <t>804200О.99.0.ББ52АЖ96000</t>
  </si>
  <si>
    <t>802112О.99.0.ББ11АО66001</t>
  </si>
  <si>
    <t>802112О.99.0.ББ11АЮ73001</t>
  </si>
  <si>
    <t>801012О.99.0.БА81АП79001</t>
  </si>
  <si>
    <t>801011О.99.0.БВ24АВ41000</t>
  </si>
  <si>
    <t>801012О.99.0.БА81АИ79000</t>
  </si>
  <si>
    <t>802111О.99.0.БА96АИ97000</t>
  </si>
  <si>
    <t>801011О.99.0.БВ24АГ61000</t>
  </si>
  <si>
    <t>801011О.99.0.БВ24АК61000</t>
  </si>
  <si>
    <t>960911.P.54.1.10190001000</t>
  </si>
  <si>
    <t>Осуществление деятельности по обращению с животными без владельцев, обитающими на территории муниципального образования</t>
  </si>
  <si>
    <t>Количество голов/тыс. голов (Кормо-день)</t>
  </si>
  <si>
    <t>960311.P.54.0.00040001000</t>
  </si>
  <si>
    <t>Предоставление земельного участка для  погребения умершего</t>
  </si>
  <si>
    <t>Разрешение на погребение умершего (Штука)</t>
  </si>
  <si>
    <t>960311.P.54.1.00030001000</t>
  </si>
  <si>
    <t>Организация и содержание мест захоронения</t>
  </si>
  <si>
    <t>Площадь текущего содержания и ремонта кладбищ (Квадратный метр)</t>
  </si>
  <si>
    <t>Площадь территории (Квадратный метр)</t>
  </si>
  <si>
    <t>Протяженность автомобильных дорог общего пользования (Километр;^тысяча метров)</t>
  </si>
  <si>
    <t>370011.P.54.1.00020001000</t>
  </si>
  <si>
    <t>Уборка территории и аналогичная деятельность</t>
  </si>
  <si>
    <t>522122.P.54.1.00020001000</t>
  </si>
  <si>
    <t>Организация капитального ремонта, ремонта и содержания закрепленных автомобильных дорог общего пользования и искусственных дорожных сооружений в их составе</t>
  </si>
  <si>
    <t>024010.P.54.1.00280001000</t>
  </si>
  <si>
    <t>Предупреждение возникновения и распространения лесных пожаров, включая территорию ООПТ</t>
  </si>
  <si>
    <t>711239.P.54.1.00480001000</t>
  </si>
  <si>
    <t>Организация мероприятий по предотвращению негативного воздействия на окружающую среду</t>
  </si>
  <si>
    <t>522122.P.54.1.00010001000</t>
  </si>
  <si>
    <t>Осуществление мероприятий по обеспечению безопасности дорожного движения на автомобильных дорогах общего пользования при осуществлении дорожной деятельности</t>
  </si>
  <si>
    <t>Количество  обслуживаемых светофоров, дорожных знаков и других элементов, используемых для организац (Единица)</t>
  </si>
  <si>
    <t>План</t>
  </si>
  <si>
    <t>Факт</t>
  </si>
  <si>
    <t xml:space="preserve">% исполнения </t>
  </si>
  <si>
    <t>Отклонение</t>
  </si>
  <si>
    <t xml:space="preserve">Комитет по образованию администрации города Мурманска </t>
  </si>
  <si>
    <t xml:space="preserve">Комитет по социальной поддержке, взаимодействию с общественными организациями и делам молодежи администрации города Мурманска </t>
  </si>
  <si>
    <t xml:space="preserve">Комитет по культуре администрации города Мурманска </t>
  </si>
  <si>
    <t xml:space="preserve">Администрация города Мурманска </t>
  </si>
  <si>
    <t xml:space="preserve">Комитет по физической культуре и спорту администрации города Мурманска </t>
  </si>
  <si>
    <t xml:space="preserve">Комитет по развитию городского хозяйства администрации города Мурманска </t>
  </si>
  <si>
    <t>Сведения о выполнении бюджетными и автономными учреждениями муниципальных заданий на оказание муниципальных услуг (выполнение работ) в 2019 году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</si>
</sst>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5">
    <font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43" fontId="2" fillId="0" borderId="0" applyFont="0" applyFill="0" applyBorder="0" applyAlignment="0" applyProtection="0"/>
  </cellStyleXfs>
  <cellXfs count="15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4" fontId="0" fillId="0" borderId="1" xfId="1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4" fontId="4" fillId="0" borderId="4" xfId="0" applyNumberFormat="1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center" vertical="center" wrapText="1"/>
    </xf>
    <xf numFmtId="0" fontId="3" fillId="2" borderId="7" xfId="0" applyNumberFormat="1" applyFont="1" applyFill="1" applyBorder="1" applyAlignment="1">
      <alignment horizontal="left" vertical="center" wrapText="1"/>
    </xf>
    <xf numFmtId="0" fontId="3" fillId="2" borderId="2" xfId="0" applyNumberFormat="1" applyFont="1" applyFill="1" applyBorder="1" applyAlignment="1">
      <alignment horizontal="left" vertical="center" wrapText="1"/>
    </xf>
    <xf numFmtId="0" fontId="3" fillId="2" borderId="3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59"/>
  <sheetViews>
    <sheetView tabSelected="1" view="pageBreakPreview" topLeftCell="A6" zoomScale="60" workbookViewId="0">
      <selection activeCell="T17" sqref="T17"/>
    </sheetView>
  </sheetViews>
  <sheetFormatPr defaultRowHeight="12.75"/>
  <cols>
    <col min="1" max="1" width="7.83203125" customWidth="1"/>
    <col min="2" max="2" width="30.1640625" customWidth="1"/>
    <col min="3" max="3" width="52.1640625" customWidth="1"/>
    <col min="4" max="4" width="29.1640625" customWidth="1"/>
    <col min="5" max="8" width="21.5" customWidth="1"/>
    <col min="10" max="11" width="13.6640625" bestFit="1" customWidth="1"/>
  </cols>
  <sheetData>
    <row r="1" spans="1:8" ht="45" customHeight="1">
      <c r="A1" s="5" t="s">
        <v>260</v>
      </c>
      <c r="B1" s="5"/>
      <c r="C1" s="5"/>
      <c r="D1" s="5"/>
      <c r="E1" s="5"/>
      <c r="F1" s="5"/>
      <c r="G1" s="5"/>
      <c r="H1" s="5"/>
    </row>
    <row r="2" spans="1:8">
      <c r="A2" t="s">
        <v>0</v>
      </c>
    </row>
    <row r="3" spans="1:8" ht="30" customHeight="1">
      <c r="A3" s="7" t="s">
        <v>1</v>
      </c>
      <c r="B3" s="7" t="s">
        <v>2</v>
      </c>
      <c r="C3" s="7" t="s">
        <v>3</v>
      </c>
      <c r="D3" s="7" t="s">
        <v>4</v>
      </c>
      <c r="E3" s="8" t="s">
        <v>5</v>
      </c>
      <c r="F3" s="9"/>
      <c r="G3" s="10" t="s">
        <v>252</v>
      </c>
      <c r="H3" s="10" t="s">
        <v>253</v>
      </c>
    </row>
    <row r="4" spans="1:8" ht="14.25" customHeight="1">
      <c r="A4" s="7" t="s">
        <v>0</v>
      </c>
      <c r="B4" s="7" t="s">
        <v>0</v>
      </c>
      <c r="C4" s="7" t="s">
        <v>0</v>
      </c>
      <c r="D4" s="7" t="s">
        <v>0</v>
      </c>
      <c r="E4" s="11" t="s">
        <v>250</v>
      </c>
      <c r="F4" s="11" t="s">
        <v>251</v>
      </c>
      <c r="G4" s="10"/>
      <c r="H4" s="10"/>
    </row>
    <row r="5" spans="1:8" ht="21" customHeight="1">
      <c r="A5" s="12" t="s">
        <v>257</v>
      </c>
      <c r="B5" s="13"/>
      <c r="C5" s="13"/>
      <c r="D5" s="13"/>
      <c r="E5" s="13"/>
      <c r="F5" s="13"/>
      <c r="G5" s="13"/>
      <c r="H5" s="14"/>
    </row>
    <row r="6" spans="1:8" ht="51">
      <c r="A6" s="1">
        <v>1</v>
      </c>
      <c r="B6" s="2" t="s">
        <v>6</v>
      </c>
      <c r="C6" s="3" t="s">
        <v>7</v>
      </c>
      <c r="D6" s="3" t="s">
        <v>8</v>
      </c>
      <c r="E6" s="6">
        <v>128904</v>
      </c>
      <c r="F6" s="6">
        <v>128804</v>
      </c>
      <c r="G6" s="6">
        <f>F6/E6*100</f>
        <v>99.922422888351022</v>
      </c>
      <c r="H6" s="6">
        <f>F6-E6</f>
        <v>-100</v>
      </c>
    </row>
    <row r="7" spans="1:8" ht="38.25">
      <c r="A7" s="1">
        <v>2</v>
      </c>
      <c r="B7" s="2" t="s">
        <v>9</v>
      </c>
      <c r="C7" s="3" t="s">
        <v>10</v>
      </c>
      <c r="D7" s="3" t="s">
        <v>11</v>
      </c>
      <c r="E7" s="6">
        <v>1</v>
      </c>
      <c r="F7" s="6">
        <v>1</v>
      </c>
      <c r="G7" s="6">
        <f t="shared" ref="G7:G21" si="0">F7/E7*100</f>
        <v>100</v>
      </c>
      <c r="H7" s="6">
        <f t="shared" ref="H7:H21" si="1">F7-E7</f>
        <v>0</v>
      </c>
    </row>
    <row r="8" spans="1:8" ht="38.25">
      <c r="A8" s="4">
        <v>3</v>
      </c>
      <c r="B8" s="2" t="s">
        <v>12</v>
      </c>
      <c r="C8" s="3" t="s">
        <v>13</v>
      </c>
      <c r="D8" s="3" t="s">
        <v>14</v>
      </c>
      <c r="E8" s="6">
        <v>99595</v>
      </c>
      <c r="F8" s="6">
        <v>99210</v>
      </c>
      <c r="G8" s="6">
        <f t="shared" si="0"/>
        <v>99.613434409357907</v>
      </c>
      <c r="H8" s="6">
        <f t="shared" si="1"/>
        <v>-385</v>
      </c>
    </row>
    <row r="9" spans="1:8" ht="76.5">
      <c r="A9" s="4">
        <v>4</v>
      </c>
      <c r="B9" s="2" t="s">
        <v>15</v>
      </c>
      <c r="C9" s="3" t="s">
        <v>16</v>
      </c>
      <c r="D9" s="3" t="s">
        <v>17</v>
      </c>
      <c r="E9" s="6">
        <v>7200</v>
      </c>
      <c r="F9" s="6">
        <v>7089</v>
      </c>
      <c r="G9" s="6">
        <f t="shared" si="0"/>
        <v>98.458333333333343</v>
      </c>
      <c r="H9" s="6">
        <f t="shared" si="1"/>
        <v>-111</v>
      </c>
    </row>
    <row r="10" spans="1:8" ht="38.25">
      <c r="A10" s="4">
        <v>5</v>
      </c>
      <c r="B10" s="2" t="s">
        <v>18</v>
      </c>
      <c r="C10" s="3" t="s">
        <v>19</v>
      </c>
      <c r="D10" s="3" t="s">
        <v>20</v>
      </c>
      <c r="E10" s="6">
        <v>3000</v>
      </c>
      <c r="F10" s="6">
        <v>3000</v>
      </c>
      <c r="G10" s="6">
        <f t="shared" si="0"/>
        <v>100</v>
      </c>
      <c r="H10" s="6">
        <f t="shared" si="1"/>
        <v>0</v>
      </c>
    </row>
    <row r="11" spans="1:8" ht="25.5">
      <c r="A11" s="4">
        <v>6</v>
      </c>
      <c r="B11" s="2" t="s">
        <v>21</v>
      </c>
      <c r="C11" s="3" t="s">
        <v>22</v>
      </c>
      <c r="D11" s="3" t="s">
        <v>23</v>
      </c>
      <c r="E11" s="6">
        <v>4535546</v>
      </c>
      <c r="F11" s="6">
        <v>4514552</v>
      </c>
      <c r="G11" s="6">
        <f t="shared" si="0"/>
        <v>99.537122983649596</v>
      </c>
      <c r="H11" s="6">
        <f t="shared" si="1"/>
        <v>-20994</v>
      </c>
    </row>
    <row r="12" spans="1:8" ht="25.5">
      <c r="A12" s="4">
        <v>7</v>
      </c>
      <c r="B12" s="2" t="s">
        <v>24</v>
      </c>
      <c r="C12" s="3" t="s">
        <v>25</v>
      </c>
      <c r="D12" s="3" t="s">
        <v>26</v>
      </c>
      <c r="E12" s="6">
        <v>1527</v>
      </c>
      <c r="F12" s="6">
        <v>1527</v>
      </c>
      <c r="G12" s="6">
        <f t="shared" si="0"/>
        <v>100</v>
      </c>
      <c r="H12" s="6">
        <f t="shared" si="1"/>
        <v>0</v>
      </c>
    </row>
    <row r="13" spans="1:8" ht="51">
      <c r="A13" s="4">
        <v>8</v>
      </c>
      <c r="B13" s="2" t="s">
        <v>27</v>
      </c>
      <c r="C13" s="3" t="s">
        <v>28</v>
      </c>
      <c r="D13" s="3" t="s">
        <v>29</v>
      </c>
      <c r="E13" s="6">
        <v>11712</v>
      </c>
      <c r="F13" s="6">
        <v>11411</v>
      </c>
      <c r="G13" s="6">
        <f t="shared" si="0"/>
        <v>97.429986338797818</v>
      </c>
      <c r="H13" s="6">
        <f t="shared" si="1"/>
        <v>-301</v>
      </c>
    </row>
    <row r="14" spans="1:8" ht="51">
      <c r="A14" s="4">
        <v>9</v>
      </c>
      <c r="B14" s="2" t="s">
        <v>30</v>
      </c>
      <c r="C14" s="3" t="s">
        <v>28</v>
      </c>
      <c r="D14" s="3" t="s">
        <v>31</v>
      </c>
      <c r="E14" s="6">
        <v>87840</v>
      </c>
      <c r="F14" s="6">
        <v>87240</v>
      </c>
      <c r="G14" s="6">
        <f t="shared" si="0"/>
        <v>99.316939890710387</v>
      </c>
      <c r="H14" s="6">
        <f t="shared" si="1"/>
        <v>-600</v>
      </c>
    </row>
    <row r="15" spans="1:8" ht="25.5">
      <c r="A15" s="4">
        <v>10</v>
      </c>
      <c r="B15" s="2" t="s">
        <v>32</v>
      </c>
      <c r="C15" s="3" t="s">
        <v>33</v>
      </c>
      <c r="D15" s="3" t="s">
        <v>29</v>
      </c>
      <c r="E15" s="6">
        <v>8784</v>
      </c>
      <c r="F15" s="6">
        <v>8584</v>
      </c>
      <c r="G15" s="6">
        <f t="shared" si="0"/>
        <v>97.723132969034609</v>
      </c>
      <c r="H15" s="6">
        <f t="shared" si="1"/>
        <v>-200</v>
      </c>
    </row>
    <row r="16" spans="1:8">
      <c r="A16" s="4">
        <v>11</v>
      </c>
      <c r="B16" s="2" t="s">
        <v>34</v>
      </c>
      <c r="C16" s="3" t="s">
        <v>25</v>
      </c>
      <c r="D16" s="3" t="s">
        <v>35</v>
      </c>
      <c r="E16" s="6">
        <v>352</v>
      </c>
      <c r="F16" s="6">
        <v>344</v>
      </c>
      <c r="G16" s="6">
        <f t="shared" si="0"/>
        <v>97.727272727272734</v>
      </c>
      <c r="H16" s="6">
        <f t="shared" si="1"/>
        <v>-8</v>
      </c>
    </row>
    <row r="17" spans="1:8" ht="38.25">
      <c r="A17" s="4">
        <v>12</v>
      </c>
      <c r="B17" s="2" t="s">
        <v>36</v>
      </c>
      <c r="C17" s="3" t="s">
        <v>37</v>
      </c>
      <c r="D17" s="3" t="s">
        <v>38</v>
      </c>
      <c r="E17" s="6">
        <v>18</v>
      </c>
      <c r="F17" s="6">
        <v>18</v>
      </c>
      <c r="G17" s="6">
        <f t="shared" si="0"/>
        <v>100</v>
      </c>
      <c r="H17" s="6">
        <f t="shared" si="1"/>
        <v>0</v>
      </c>
    </row>
    <row r="18" spans="1:8" ht="38.25">
      <c r="A18" s="4">
        <v>13</v>
      </c>
      <c r="B18" s="2" t="s">
        <v>39</v>
      </c>
      <c r="C18" s="3" t="s">
        <v>37</v>
      </c>
      <c r="D18" s="3" t="s">
        <v>38</v>
      </c>
      <c r="E18" s="6">
        <v>6</v>
      </c>
      <c r="F18" s="6">
        <v>6</v>
      </c>
      <c r="G18" s="6">
        <f t="shared" si="0"/>
        <v>100</v>
      </c>
      <c r="H18" s="6">
        <f t="shared" si="1"/>
        <v>0</v>
      </c>
    </row>
    <row r="19" spans="1:8" ht="25.5">
      <c r="A19" s="4">
        <v>14</v>
      </c>
      <c r="B19" s="2" t="s">
        <v>40</v>
      </c>
      <c r="C19" s="3" t="s">
        <v>41</v>
      </c>
      <c r="D19" s="3" t="s">
        <v>38</v>
      </c>
      <c r="E19" s="6">
        <v>7</v>
      </c>
      <c r="F19" s="6">
        <v>7</v>
      </c>
      <c r="G19" s="6">
        <f t="shared" si="0"/>
        <v>100</v>
      </c>
      <c r="H19" s="6">
        <f t="shared" si="1"/>
        <v>0</v>
      </c>
    </row>
    <row r="20" spans="1:8" ht="25.5">
      <c r="A20" s="4">
        <v>15</v>
      </c>
      <c r="B20" s="2" t="s">
        <v>42</v>
      </c>
      <c r="C20" s="3" t="s">
        <v>43</v>
      </c>
      <c r="D20" s="3" t="s">
        <v>38</v>
      </c>
      <c r="E20" s="6">
        <v>6</v>
      </c>
      <c r="F20" s="6">
        <v>6</v>
      </c>
      <c r="G20" s="6">
        <f t="shared" si="0"/>
        <v>100</v>
      </c>
      <c r="H20" s="6">
        <f t="shared" si="1"/>
        <v>0</v>
      </c>
    </row>
    <row r="21" spans="1:8" ht="76.5">
      <c r="A21" s="4">
        <v>16</v>
      </c>
      <c r="B21" s="2" t="s">
        <v>44</v>
      </c>
      <c r="C21" s="3" t="s">
        <v>45</v>
      </c>
      <c r="D21" s="3" t="s">
        <v>38</v>
      </c>
      <c r="E21" s="6">
        <v>7</v>
      </c>
      <c r="F21" s="6">
        <v>7</v>
      </c>
      <c r="G21" s="6">
        <f t="shared" si="0"/>
        <v>100</v>
      </c>
      <c r="H21" s="6">
        <f t="shared" si="1"/>
        <v>0</v>
      </c>
    </row>
    <row r="22" spans="1:8" ht="28.5" customHeight="1">
      <c r="A22" s="12" t="s">
        <v>255</v>
      </c>
      <c r="B22" s="13"/>
      <c r="C22" s="13"/>
      <c r="D22" s="13"/>
      <c r="E22" s="13"/>
      <c r="F22" s="13"/>
      <c r="G22" s="13"/>
      <c r="H22" s="14"/>
    </row>
    <row r="23" spans="1:8" ht="25.5">
      <c r="A23" s="1">
        <v>1</v>
      </c>
      <c r="B23" s="2" t="s">
        <v>46</v>
      </c>
      <c r="C23" s="3" t="s">
        <v>47</v>
      </c>
      <c r="D23" s="3" t="s">
        <v>48</v>
      </c>
      <c r="E23" s="6">
        <v>30</v>
      </c>
      <c r="F23" s="6">
        <v>30</v>
      </c>
      <c r="G23" s="6">
        <f t="shared" ref="G23:G28" si="2">F23/E23*100</f>
        <v>100</v>
      </c>
      <c r="H23" s="6">
        <f t="shared" ref="H23:H28" si="3">F23-E23</f>
        <v>0</v>
      </c>
    </row>
    <row r="24" spans="1:8" ht="89.25">
      <c r="A24" s="1">
        <v>2</v>
      </c>
      <c r="B24" s="2" t="s">
        <v>49</v>
      </c>
      <c r="C24" s="3" t="s">
        <v>50</v>
      </c>
      <c r="D24" s="3" t="s">
        <v>51</v>
      </c>
      <c r="E24" s="6">
        <v>1095</v>
      </c>
      <c r="F24" s="6">
        <v>1080</v>
      </c>
      <c r="G24" s="6">
        <f t="shared" si="2"/>
        <v>98.630136986301366</v>
      </c>
      <c r="H24" s="6">
        <f t="shared" si="3"/>
        <v>-15</v>
      </c>
    </row>
    <row r="25" spans="1:8" ht="76.5">
      <c r="A25" s="4">
        <v>3</v>
      </c>
      <c r="B25" s="2" t="s">
        <v>52</v>
      </c>
      <c r="C25" s="3" t="s">
        <v>53</v>
      </c>
      <c r="D25" s="3" t="s">
        <v>51</v>
      </c>
      <c r="E25" s="6">
        <v>1370</v>
      </c>
      <c r="F25" s="6">
        <v>1342</v>
      </c>
      <c r="G25" s="6">
        <f t="shared" si="2"/>
        <v>97.956204379562038</v>
      </c>
      <c r="H25" s="6">
        <f t="shared" si="3"/>
        <v>-28</v>
      </c>
    </row>
    <row r="26" spans="1:8" ht="76.5">
      <c r="A26" s="4">
        <v>4</v>
      </c>
      <c r="B26" s="2" t="s">
        <v>54</v>
      </c>
      <c r="C26" s="3" t="s">
        <v>55</v>
      </c>
      <c r="D26" s="3" t="s">
        <v>51</v>
      </c>
      <c r="E26" s="6">
        <v>985</v>
      </c>
      <c r="F26" s="6">
        <v>967</v>
      </c>
      <c r="G26" s="6">
        <f t="shared" si="2"/>
        <v>98.172588832487307</v>
      </c>
      <c r="H26" s="6">
        <f t="shared" si="3"/>
        <v>-18</v>
      </c>
    </row>
    <row r="27" spans="1:8" ht="63.75">
      <c r="A27" s="4">
        <v>5</v>
      </c>
      <c r="B27" s="2" t="s">
        <v>56</v>
      </c>
      <c r="C27" s="3" t="s">
        <v>57</v>
      </c>
      <c r="D27" s="3" t="s">
        <v>51</v>
      </c>
      <c r="E27" s="6">
        <v>742</v>
      </c>
      <c r="F27" s="6">
        <v>712</v>
      </c>
      <c r="G27" s="6">
        <f t="shared" si="2"/>
        <v>95.956873315363879</v>
      </c>
      <c r="H27" s="6">
        <f t="shared" si="3"/>
        <v>-30</v>
      </c>
    </row>
    <row r="28" spans="1:8" ht="25.5">
      <c r="A28" s="4">
        <v>6</v>
      </c>
      <c r="B28" s="2" t="s">
        <v>58</v>
      </c>
      <c r="C28" s="3" t="s">
        <v>59</v>
      </c>
      <c r="D28" s="3" t="s">
        <v>51</v>
      </c>
      <c r="E28" s="6">
        <v>3</v>
      </c>
      <c r="F28" s="6">
        <v>3</v>
      </c>
      <c r="G28" s="6">
        <f t="shared" si="2"/>
        <v>100</v>
      </c>
      <c r="H28" s="6">
        <f t="shared" si="3"/>
        <v>0</v>
      </c>
    </row>
    <row r="29" spans="1:8" ht="27.75" customHeight="1">
      <c r="A29" s="12" t="s">
        <v>256</v>
      </c>
      <c r="B29" s="13"/>
      <c r="C29" s="13"/>
      <c r="D29" s="13"/>
      <c r="E29" s="13"/>
      <c r="F29" s="13"/>
      <c r="G29" s="13"/>
      <c r="H29" s="14"/>
    </row>
    <row r="30" spans="1:8" ht="25.5">
      <c r="A30" s="1">
        <v>1</v>
      </c>
      <c r="B30" s="2" t="s">
        <v>60</v>
      </c>
      <c r="C30" s="3" t="s">
        <v>61</v>
      </c>
      <c r="D30" s="3" t="s">
        <v>62</v>
      </c>
      <c r="E30" s="6">
        <v>125</v>
      </c>
      <c r="F30" s="6">
        <v>121</v>
      </c>
      <c r="G30" s="6">
        <f t="shared" ref="G30:G52" si="4">F30/E30*100</f>
        <v>96.8</v>
      </c>
      <c r="H30" s="6">
        <f t="shared" ref="H30:H52" si="5">F30-E30</f>
        <v>-4</v>
      </c>
    </row>
    <row r="31" spans="1:8" ht="25.5">
      <c r="A31" s="1">
        <v>2</v>
      </c>
      <c r="B31" s="2" t="s">
        <v>63</v>
      </c>
      <c r="C31" s="3" t="s">
        <v>61</v>
      </c>
      <c r="D31" s="3" t="s">
        <v>62</v>
      </c>
      <c r="E31" s="6">
        <v>405</v>
      </c>
      <c r="F31" s="6">
        <v>389</v>
      </c>
      <c r="G31" s="6">
        <f t="shared" si="4"/>
        <v>96.049382716049379</v>
      </c>
      <c r="H31" s="6">
        <f t="shared" si="5"/>
        <v>-16</v>
      </c>
    </row>
    <row r="32" spans="1:8" ht="38.25">
      <c r="A32" s="4">
        <v>3</v>
      </c>
      <c r="B32" s="2" t="s">
        <v>64</v>
      </c>
      <c r="C32" s="3" t="s">
        <v>65</v>
      </c>
      <c r="D32" s="3" t="s">
        <v>66</v>
      </c>
      <c r="E32" s="6">
        <v>78</v>
      </c>
      <c r="F32" s="6">
        <v>78</v>
      </c>
      <c r="G32" s="6">
        <f t="shared" si="4"/>
        <v>100</v>
      </c>
      <c r="H32" s="6">
        <f t="shared" si="5"/>
        <v>0</v>
      </c>
    </row>
    <row r="33" spans="1:8" ht="38.25">
      <c r="A33" s="4">
        <v>4</v>
      </c>
      <c r="B33" s="2" t="s">
        <v>67</v>
      </c>
      <c r="C33" s="3" t="s">
        <v>68</v>
      </c>
      <c r="D33" s="3" t="s">
        <v>69</v>
      </c>
      <c r="E33" s="6">
        <v>118192</v>
      </c>
      <c r="F33" s="6">
        <v>116778</v>
      </c>
      <c r="G33" s="6">
        <f t="shared" si="4"/>
        <v>98.803641532421821</v>
      </c>
      <c r="H33" s="6">
        <f t="shared" si="5"/>
        <v>-1414</v>
      </c>
    </row>
    <row r="34" spans="1:8" ht="38.25">
      <c r="A34" s="4">
        <v>5</v>
      </c>
      <c r="B34" s="2" t="s">
        <v>70</v>
      </c>
      <c r="C34" s="3" t="s">
        <v>68</v>
      </c>
      <c r="D34" s="3" t="s">
        <v>69</v>
      </c>
      <c r="E34" s="6">
        <v>74458</v>
      </c>
      <c r="F34" s="6">
        <v>72966</v>
      </c>
      <c r="G34" s="6">
        <f t="shared" si="4"/>
        <v>97.996185769158444</v>
      </c>
      <c r="H34" s="6">
        <f t="shared" si="5"/>
        <v>-1492</v>
      </c>
    </row>
    <row r="35" spans="1:8" ht="38.25">
      <c r="A35" s="4">
        <v>6</v>
      </c>
      <c r="B35" s="2" t="s">
        <v>71</v>
      </c>
      <c r="C35" s="3" t="s">
        <v>68</v>
      </c>
      <c r="D35" s="3" t="s">
        <v>69</v>
      </c>
      <c r="E35" s="6">
        <v>95894</v>
      </c>
      <c r="F35" s="6">
        <v>94194</v>
      </c>
      <c r="G35" s="6">
        <f t="shared" si="4"/>
        <v>98.227209210169562</v>
      </c>
      <c r="H35" s="6">
        <f t="shared" si="5"/>
        <v>-1700</v>
      </c>
    </row>
    <row r="36" spans="1:8" ht="38.25">
      <c r="A36" s="4">
        <v>7</v>
      </c>
      <c r="B36" s="2" t="s">
        <v>72</v>
      </c>
      <c r="C36" s="3" t="s">
        <v>68</v>
      </c>
      <c r="D36" s="3" t="s">
        <v>69</v>
      </c>
      <c r="E36" s="6">
        <v>23090</v>
      </c>
      <c r="F36" s="6">
        <v>22454</v>
      </c>
      <c r="G36" s="6">
        <f t="shared" si="4"/>
        <v>97.245560848852321</v>
      </c>
      <c r="H36" s="6">
        <f t="shared" si="5"/>
        <v>-636</v>
      </c>
    </row>
    <row r="37" spans="1:8" ht="38.25">
      <c r="A37" s="4">
        <v>8</v>
      </c>
      <c r="B37" s="2" t="s">
        <v>73</v>
      </c>
      <c r="C37" s="3" t="s">
        <v>68</v>
      </c>
      <c r="D37" s="3" t="s">
        <v>69</v>
      </c>
      <c r="E37" s="6">
        <v>28946</v>
      </c>
      <c r="F37" s="6">
        <v>27831</v>
      </c>
      <c r="G37" s="6">
        <f t="shared" si="4"/>
        <v>96.1479997236233</v>
      </c>
      <c r="H37" s="6">
        <f t="shared" si="5"/>
        <v>-1115</v>
      </c>
    </row>
    <row r="38" spans="1:8" ht="25.5">
      <c r="A38" s="4">
        <v>9</v>
      </c>
      <c r="B38" s="2" t="s">
        <v>74</v>
      </c>
      <c r="C38" s="3" t="s">
        <v>75</v>
      </c>
      <c r="D38" s="3" t="s">
        <v>69</v>
      </c>
      <c r="E38" s="6">
        <v>1219790</v>
      </c>
      <c r="F38" s="6">
        <v>1208963</v>
      </c>
      <c r="G38" s="6">
        <f t="shared" si="4"/>
        <v>99.1123881979685</v>
      </c>
      <c r="H38" s="6">
        <f t="shared" si="5"/>
        <v>-10827</v>
      </c>
    </row>
    <row r="39" spans="1:8" ht="25.5">
      <c r="A39" s="4">
        <v>10</v>
      </c>
      <c r="B39" s="2" t="s">
        <v>76</v>
      </c>
      <c r="C39" s="3" t="s">
        <v>77</v>
      </c>
      <c r="D39" s="3" t="s">
        <v>78</v>
      </c>
      <c r="E39" s="6">
        <v>2367268.7999999998</v>
      </c>
      <c r="F39" s="6">
        <v>2360547</v>
      </c>
      <c r="G39" s="6">
        <f t="shared" si="4"/>
        <v>99.716052524326784</v>
      </c>
      <c r="H39" s="6">
        <f t="shared" si="5"/>
        <v>-6721.7999999998137</v>
      </c>
    </row>
    <row r="40" spans="1:8" ht="25.5">
      <c r="A40" s="4">
        <v>11</v>
      </c>
      <c r="B40" s="2" t="s">
        <v>80</v>
      </c>
      <c r="C40" s="3" t="s">
        <v>41</v>
      </c>
      <c r="D40" s="3" t="s">
        <v>79</v>
      </c>
      <c r="E40" s="6">
        <v>10</v>
      </c>
      <c r="F40" s="6">
        <v>10</v>
      </c>
      <c r="G40" s="6">
        <f t="shared" si="4"/>
        <v>100</v>
      </c>
      <c r="H40" s="6">
        <f t="shared" si="5"/>
        <v>0</v>
      </c>
    </row>
    <row r="41" spans="1:8" ht="25.5">
      <c r="A41" s="4">
        <v>12</v>
      </c>
      <c r="B41" s="2" t="s">
        <v>81</v>
      </c>
      <c r="C41" s="3" t="s">
        <v>43</v>
      </c>
      <c r="D41" s="3" t="s">
        <v>38</v>
      </c>
      <c r="E41" s="6">
        <v>12619</v>
      </c>
      <c r="F41" s="6">
        <v>12619</v>
      </c>
      <c r="G41" s="6">
        <f t="shared" si="4"/>
        <v>100</v>
      </c>
      <c r="H41" s="6">
        <f t="shared" si="5"/>
        <v>0</v>
      </c>
    </row>
    <row r="42" spans="1:8" ht="76.5">
      <c r="A42" s="4">
        <v>13</v>
      </c>
      <c r="B42" s="2" t="s">
        <v>82</v>
      </c>
      <c r="C42" s="3" t="s">
        <v>45</v>
      </c>
      <c r="D42" s="3" t="s">
        <v>38</v>
      </c>
      <c r="E42" s="6">
        <v>77</v>
      </c>
      <c r="F42" s="6">
        <v>77</v>
      </c>
      <c r="G42" s="6">
        <f t="shared" si="4"/>
        <v>100</v>
      </c>
      <c r="H42" s="6">
        <f t="shared" si="5"/>
        <v>0</v>
      </c>
    </row>
    <row r="43" spans="1:8" ht="38.25">
      <c r="A43" s="4">
        <v>14</v>
      </c>
      <c r="B43" s="2" t="s">
        <v>83</v>
      </c>
      <c r="C43" s="3" t="s">
        <v>84</v>
      </c>
      <c r="D43" s="3" t="s">
        <v>85</v>
      </c>
      <c r="E43" s="6">
        <v>837700</v>
      </c>
      <c r="F43" s="6">
        <v>830078</v>
      </c>
      <c r="G43" s="6">
        <f t="shared" si="4"/>
        <v>99.090127730691179</v>
      </c>
      <c r="H43" s="6">
        <f t="shared" si="5"/>
        <v>-7622</v>
      </c>
    </row>
    <row r="44" spans="1:8" ht="38.25">
      <c r="A44" s="4">
        <v>15</v>
      </c>
      <c r="B44" s="2" t="s">
        <v>86</v>
      </c>
      <c r="C44" s="3" t="s">
        <v>84</v>
      </c>
      <c r="D44" s="3" t="s">
        <v>85</v>
      </c>
      <c r="E44" s="6">
        <v>21630</v>
      </c>
      <c r="F44" s="6">
        <v>20950</v>
      </c>
      <c r="G44" s="6">
        <f t="shared" si="4"/>
        <v>96.856218215441515</v>
      </c>
      <c r="H44" s="6">
        <f t="shared" si="5"/>
        <v>-680</v>
      </c>
    </row>
    <row r="45" spans="1:8" ht="38.25">
      <c r="A45" s="4">
        <v>16</v>
      </c>
      <c r="B45" s="2" t="s">
        <v>87</v>
      </c>
      <c r="C45" s="3" t="s">
        <v>84</v>
      </c>
      <c r="D45" s="3" t="s">
        <v>85</v>
      </c>
      <c r="E45" s="6">
        <v>71850</v>
      </c>
      <c r="F45" s="6">
        <v>70540</v>
      </c>
      <c r="G45" s="6">
        <f t="shared" si="4"/>
        <v>98.176757132915796</v>
      </c>
      <c r="H45" s="6">
        <f t="shared" si="5"/>
        <v>-1310</v>
      </c>
    </row>
    <row r="46" spans="1:8" ht="38.25">
      <c r="A46" s="4">
        <v>17</v>
      </c>
      <c r="B46" s="2" t="s">
        <v>88</v>
      </c>
      <c r="C46" s="3" t="s">
        <v>89</v>
      </c>
      <c r="D46" s="3" t="s">
        <v>90</v>
      </c>
      <c r="E46" s="6">
        <v>736000</v>
      </c>
      <c r="F46" s="6">
        <v>728863</v>
      </c>
      <c r="G46" s="6">
        <f t="shared" si="4"/>
        <v>99.030298913043481</v>
      </c>
      <c r="H46" s="6">
        <f t="shared" si="5"/>
        <v>-7137</v>
      </c>
    </row>
    <row r="47" spans="1:8" ht="25.5">
      <c r="A47" s="4">
        <v>18</v>
      </c>
      <c r="B47" s="2" t="s">
        <v>91</v>
      </c>
      <c r="C47" s="3" t="s">
        <v>92</v>
      </c>
      <c r="D47" s="3" t="s">
        <v>90</v>
      </c>
      <c r="E47" s="6">
        <v>142800</v>
      </c>
      <c r="F47" s="6">
        <v>134541</v>
      </c>
      <c r="G47" s="6">
        <f t="shared" si="4"/>
        <v>94.216386554621849</v>
      </c>
      <c r="H47" s="6">
        <f t="shared" si="5"/>
        <v>-8259</v>
      </c>
    </row>
    <row r="48" spans="1:8" ht="38.25">
      <c r="A48" s="4">
        <v>19</v>
      </c>
      <c r="B48" s="2" t="s">
        <v>93</v>
      </c>
      <c r="C48" s="3" t="s">
        <v>68</v>
      </c>
      <c r="D48" s="3" t="s">
        <v>69</v>
      </c>
      <c r="E48" s="6">
        <v>33539</v>
      </c>
      <c r="F48" s="6">
        <v>32431</v>
      </c>
      <c r="G48" s="6">
        <f t="shared" si="4"/>
        <v>96.696383314946772</v>
      </c>
      <c r="H48" s="6">
        <f t="shared" si="5"/>
        <v>-1108</v>
      </c>
    </row>
    <row r="49" spans="1:8" ht="38.25">
      <c r="A49" s="4">
        <v>20</v>
      </c>
      <c r="B49" s="2" t="s">
        <v>94</v>
      </c>
      <c r="C49" s="3" t="s">
        <v>68</v>
      </c>
      <c r="D49" s="3" t="s">
        <v>69</v>
      </c>
      <c r="E49" s="6">
        <v>28374</v>
      </c>
      <c r="F49" s="6">
        <v>27146</v>
      </c>
      <c r="G49" s="6">
        <f t="shared" si="4"/>
        <v>95.672094170719674</v>
      </c>
      <c r="H49" s="6">
        <f t="shared" si="5"/>
        <v>-1228</v>
      </c>
    </row>
    <row r="50" spans="1:8" ht="38.25">
      <c r="A50" s="4">
        <v>21</v>
      </c>
      <c r="B50" s="2" t="s">
        <v>95</v>
      </c>
      <c r="C50" s="3" t="s">
        <v>68</v>
      </c>
      <c r="D50" s="3" t="s">
        <v>69</v>
      </c>
      <c r="E50" s="6">
        <v>19828</v>
      </c>
      <c r="F50" s="6">
        <v>19006</v>
      </c>
      <c r="G50" s="6">
        <f t="shared" si="4"/>
        <v>95.854347387532783</v>
      </c>
      <c r="H50" s="6">
        <f t="shared" si="5"/>
        <v>-822</v>
      </c>
    </row>
    <row r="51" spans="1:8" ht="25.5">
      <c r="A51" s="4">
        <v>22</v>
      </c>
      <c r="B51" s="2" t="s">
        <v>96</v>
      </c>
      <c r="C51" s="3" t="s">
        <v>75</v>
      </c>
      <c r="D51" s="3" t="s">
        <v>69</v>
      </c>
      <c r="E51" s="6">
        <v>4300.3999999999996</v>
      </c>
      <c r="F51" s="6">
        <v>4143</v>
      </c>
      <c r="G51" s="6">
        <f t="shared" si="4"/>
        <v>96.339875360431591</v>
      </c>
      <c r="H51" s="6">
        <f t="shared" si="5"/>
        <v>-157.39999999999964</v>
      </c>
    </row>
    <row r="52" spans="1:8" ht="38.25">
      <c r="A52" s="4">
        <v>23</v>
      </c>
      <c r="B52" s="2" t="s">
        <v>97</v>
      </c>
      <c r="C52" s="3" t="s">
        <v>68</v>
      </c>
      <c r="D52" s="3" t="s">
        <v>69</v>
      </c>
      <c r="E52" s="6">
        <v>5867</v>
      </c>
      <c r="F52" s="6">
        <v>5767</v>
      </c>
      <c r="G52" s="6">
        <f t="shared" si="4"/>
        <v>98.295551389125606</v>
      </c>
      <c r="H52" s="6">
        <f t="shared" si="5"/>
        <v>-100</v>
      </c>
    </row>
    <row r="53" spans="1:8" ht="27" customHeight="1">
      <c r="A53" s="12" t="s">
        <v>258</v>
      </c>
      <c r="B53" s="13"/>
      <c r="C53" s="13"/>
      <c r="D53" s="13"/>
      <c r="E53" s="13"/>
      <c r="F53" s="13"/>
      <c r="G53" s="13"/>
      <c r="H53" s="14"/>
    </row>
    <row r="54" spans="1:8" ht="38.25">
      <c r="A54" s="1">
        <v>1</v>
      </c>
      <c r="B54" s="2" t="s">
        <v>98</v>
      </c>
      <c r="C54" s="3" t="s">
        <v>99</v>
      </c>
      <c r="D54" s="3" t="s">
        <v>51</v>
      </c>
      <c r="E54" s="6">
        <v>31</v>
      </c>
      <c r="F54" s="6">
        <v>31</v>
      </c>
      <c r="G54" s="6">
        <f t="shared" ref="G54:G81" si="6">F54/E54*100</f>
        <v>100</v>
      </c>
      <c r="H54" s="6">
        <f t="shared" ref="H54:H81" si="7">F54-E54</f>
        <v>0</v>
      </c>
    </row>
    <row r="55" spans="1:8" ht="25.5">
      <c r="A55" s="1">
        <v>2</v>
      </c>
      <c r="B55" s="2" t="s">
        <v>100</v>
      </c>
      <c r="C55" s="3" t="s">
        <v>101</v>
      </c>
      <c r="D55" s="3" t="s">
        <v>78</v>
      </c>
      <c r="E55" s="6">
        <v>23</v>
      </c>
      <c r="F55" s="6">
        <v>23</v>
      </c>
      <c r="G55" s="6">
        <f t="shared" si="6"/>
        <v>100</v>
      </c>
      <c r="H55" s="6">
        <f t="shared" si="7"/>
        <v>0</v>
      </c>
    </row>
    <row r="56" spans="1:8" ht="25.5">
      <c r="A56" s="4">
        <v>3</v>
      </c>
      <c r="B56" s="2" t="s">
        <v>102</v>
      </c>
      <c r="C56" s="3" t="s">
        <v>103</v>
      </c>
      <c r="D56" s="3" t="s">
        <v>51</v>
      </c>
      <c r="E56" s="6">
        <v>36</v>
      </c>
      <c r="F56" s="6">
        <v>36</v>
      </c>
      <c r="G56" s="6">
        <f t="shared" si="6"/>
        <v>100</v>
      </c>
      <c r="H56" s="6">
        <f t="shared" si="7"/>
        <v>0</v>
      </c>
    </row>
    <row r="57" spans="1:8" ht="76.5">
      <c r="A57" s="4">
        <v>4</v>
      </c>
      <c r="B57" s="2" t="s">
        <v>104</v>
      </c>
      <c r="C57" s="3" t="s">
        <v>105</v>
      </c>
      <c r="D57" s="3" t="s">
        <v>51</v>
      </c>
      <c r="E57" s="6">
        <v>3</v>
      </c>
      <c r="F57" s="6">
        <v>3</v>
      </c>
      <c r="G57" s="6">
        <f t="shared" si="6"/>
        <v>100</v>
      </c>
      <c r="H57" s="6">
        <f t="shared" si="7"/>
        <v>0</v>
      </c>
    </row>
    <row r="58" spans="1:8" ht="25.5">
      <c r="A58" s="4">
        <v>5</v>
      </c>
      <c r="B58" s="2" t="s">
        <v>106</v>
      </c>
      <c r="C58" s="3" t="s">
        <v>107</v>
      </c>
      <c r="D58" s="3" t="s">
        <v>51</v>
      </c>
      <c r="E58" s="6">
        <v>80</v>
      </c>
      <c r="F58" s="6">
        <v>80</v>
      </c>
      <c r="G58" s="6">
        <f t="shared" si="6"/>
        <v>100</v>
      </c>
      <c r="H58" s="6">
        <f t="shared" si="7"/>
        <v>0</v>
      </c>
    </row>
    <row r="59" spans="1:8" ht="51">
      <c r="A59" s="4">
        <v>6</v>
      </c>
      <c r="B59" s="2" t="s">
        <v>108</v>
      </c>
      <c r="C59" s="3" t="s">
        <v>109</v>
      </c>
      <c r="D59" s="3" t="s">
        <v>110</v>
      </c>
      <c r="E59" s="6">
        <v>97</v>
      </c>
      <c r="F59" s="6">
        <v>97</v>
      </c>
      <c r="G59" s="6">
        <f t="shared" si="6"/>
        <v>100</v>
      </c>
      <c r="H59" s="6">
        <f t="shared" si="7"/>
        <v>0</v>
      </c>
    </row>
    <row r="60" spans="1:8" ht="51">
      <c r="A60" s="4">
        <v>7</v>
      </c>
      <c r="B60" s="2" t="s">
        <v>111</v>
      </c>
      <c r="C60" s="3" t="s">
        <v>109</v>
      </c>
      <c r="D60" s="3" t="s">
        <v>110</v>
      </c>
      <c r="E60" s="6">
        <v>54</v>
      </c>
      <c r="F60" s="6">
        <v>54</v>
      </c>
      <c r="G60" s="6">
        <f t="shared" si="6"/>
        <v>100</v>
      </c>
      <c r="H60" s="6">
        <f t="shared" si="7"/>
        <v>0</v>
      </c>
    </row>
    <row r="61" spans="1:8" ht="51">
      <c r="A61" s="4">
        <v>8</v>
      </c>
      <c r="B61" s="2" t="s">
        <v>112</v>
      </c>
      <c r="C61" s="3" t="s">
        <v>109</v>
      </c>
      <c r="D61" s="3" t="s">
        <v>110</v>
      </c>
      <c r="E61" s="6">
        <v>16</v>
      </c>
      <c r="F61" s="6">
        <v>16</v>
      </c>
      <c r="G61" s="6">
        <f t="shared" si="6"/>
        <v>100</v>
      </c>
      <c r="H61" s="6">
        <f t="shared" si="7"/>
        <v>0</v>
      </c>
    </row>
    <row r="62" spans="1:8" ht="51">
      <c r="A62" s="4">
        <v>9</v>
      </c>
      <c r="B62" s="2" t="s">
        <v>113</v>
      </c>
      <c r="C62" s="3" t="s">
        <v>109</v>
      </c>
      <c r="D62" s="3" t="s">
        <v>110</v>
      </c>
      <c r="E62" s="6">
        <v>132</v>
      </c>
      <c r="F62" s="6">
        <v>132</v>
      </c>
      <c r="G62" s="6">
        <f t="shared" si="6"/>
        <v>100</v>
      </c>
      <c r="H62" s="6">
        <f t="shared" si="7"/>
        <v>0</v>
      </c>
    </row>
    <row r="63" spans="1:8" ht="51">
      <c r="A63" s="4">
        <v>10</v>
      </c>
      <c r="B63" s="2" t="s">
        <v>114</v>
      </c>
      <c r="C63" s="3" t="s">
        <v>109</v>
      </c>
      <c r="D63" s="3" t="s">
        <v>110</v>
      </c>
      <c r="E63" s="6">
        <v>144</v>
      </c>
      <c r="F63" s="6">
        <v>144</v>
      </c>
      <c r="G63" s="6">
        <f t="shared" si="6"/>
        <v>100</v>
      </c>
      <c r="H63" s="6">
        <f t="shared" si="7"/>
        <v>0</v>
      </c>
    </row>
    <row r="64" spans="1:8" ht="51">
      <c r="A64" s="4">
        <v>11</v>
      </c>
      <c r="B64" s="2" t="s">
        <v>115</v>
      </c>
      <c r="C64" s="3" t="s">
        <v>109</v>
      </c>
      <c r="D64" s="3" t="s">
        <v>110</v>
      </c>
      <c r="E64" s="6">
        <v>11</v>
      </c>
      <c r="F64" s="6">
        <v>11</v>
      </c>
      <c r="G64" s="6">
        <f t="shared" si="6"/>
        <v>100</v>
      </c>
      <c r="H64" s="6">
        <f t="shared" si="7"/>
        <v>0</v>
      </c>
    </row>
    <row r="65" spans="1:8" ht="51">
      <c r="A65" s="4">
        <v>12</v>
      </c>
      <c r="B65" s="2" t="s">
        <v>116</v>
      </c>
      <c r="C65" s="3" t="s">
        <v>109</v>
      </c>
      <c r="D65" s="3" t="s">
        <v>110</v>
      </c>
      <c r="E65" s="6">
        <v>3</v>
      </c>
      <c r="F65" s="6">
        <v>3</v>
      </c>
      <c r="G65" s="6">
        <f t="shared" si="6"/>
        <v>100</v>
      </c>
      <c r="H65" s="6">
        <f t="shared" si="7"/>
        <v>0</v>
      </c>
    </row>
    <row r="66" spans="1:8" ht="51">
      <c r="A66" s="4">
        <v>13</v>
      </c>
      <c r="B66" s="2" t="s">
        <v>117</v>
      </c>
      <c r="C66" s="3" t="s">
        <v>118</v>
      </c>
      <c r="D66" s="3" t="s">
        <v>110</v>
      </c>
      <c r="E66" s="6">
        <v>51</v>
      </c>
      <c r="F66" s="6">
        <v>51</v>
      </c>
      <c r="G66" s="6">
        <f t="shared" si="6"/>
        <v>100</v>
      </c>
      <c r="H66" s="6">
        <f t="shared" si="7"/>
        <v>0</v>
      </c>
    </row>
    <row r="67" spans="1:8" ht="51">
      <c r="A67" s="4">
        <v>14</v>
      </c>
      <c r="B67" s="2" t="s">
        <v>119</v>
      </c>
      <c r="C67" s="3" t="s">
        <v>118</v>
      </c>
      <c r="D67" s="3" t="s">
        <v>110</v>
      </c>
      <c r="E67" s="6">
        <v>59</v>
      </c>
      <c r="F67" s="6">
        <v>59</v>
      </c>
      <c r="G67" s="6">
        <f t="shared" si="6"/>
        <v>100</v>
      </c>
      <c r="H67" s="6">
        <f t="shared" si="7"/>
        <v>0</v>
      </c>
    </row>
    <row r="68" spans="1:8" ht="51">
      <c r="A68" s="4">
        <v>15</v>
      </c>
      <c r="B68" s="2" t="s">
        <v>120</v>
      </c>
      <c r="C68" s="3" t="s">
        <v>118</v>
      </c>
      <c r="D68" s="3" t="s">
        <v>110</v>
      </c>
      <c r="E68" s="6">
        <v>13</v>
      </c>
      <c r="F68" s="6">
        <v>13</v>
      </c>
      <c r="G68" s="6">
        <f t="shared" si="6"/>
        <v>100</v>
      </c>
      <c r="H68" s="6">
        <f t="shared" si="7"/>
        <v>0</v>
      </c>
    </row>
    <row r="69" spans="1:8" ht="51">
      <c r="A69" s="4">
        <v>16</v>
      </c>
      <c r="B69" s="2" t="s">
        <v>121</v>
      </c>
      <c r="C69" s="3" t="s">
        <v>109</v>
      </c>
      <c r="D69" s="3" t="s">
        <v>110</v>
      </c>
      <c r="E69" s="6">
        <v>60</v>
      </c>
      <c r="F69" s="6">
        <v>60</v>
      </c>
      <c r="G69" s="6">
        <f t="shared" si="6"/>
        <v>100</v>
      </c>
      <c r="H69" s="6">
        <f t="shared" si="7"/>
        <v>0</v>
      </c>
    </row>
    <row r="70" spans="1:8" ht="51">
      <c r="A70" s="4">
        <v>17</v>
      </c>
      <c r="B70" s="2" t="s">
        <v>122</v>
      </c>
      <c r="C70" s="3" t="s">
        <v>109</v>
      </c>
      <c r="D70" s="3" t="s">
        <v>110</v>
      </c>
      <c r="E70" s="6">
        <v>34</v>
      </c>
      <c r="F70" s="6">
        <v>34</v>
      </c>
      <c r="G70" s="6">
        <f t="shared" si="6"/>
        <v>100</v>
      </c>
      <c r="H70" s="6">
        <f t="shared" si="7"/>
        <v>0</v>
      </c>
    </row>
    <row r="71" spans="1:8" ht="51">
      <c r="A71" s="4">
        <v>18</v>
      </c>
      <c r="B71" s="2" t="s">
        <v>123</v>
      </c>
      <c r="C71" s="3" t="s">
        <v>109</v>
      </c>
      <c r="D71" s="3" t="s">
        <v>110</v>
      </c>
      <c r="E71" s="6">
        <v>6</v>
      </c>
      <c r="F71" s="6">
        <v>6</v>
      </c>
      <c r="G71" s="6">
        <f t="shared" si="6"/>
        <v>100</v>
      </c>
      <c r="H71" s="6">
        <f t="shared" si="7"/>
        <v>0</v>
      </c>
    </row>
    <row r="72" spans="1:8" ht="51">
      <c r="A72" s="4">
        <v>19</v>
      </c>
      <c r="B72" s="2" t="s">
        <v>124</v>
      </c>
      <c r="C72" s="3" t="s">
        <v>109</v>
      </c>
      <c r="D72" s="3" t="s">
        <v>110</v>
      </c>
      <c r="E72" s="6">
        <v>2</v>
      </c>
      <c r="F72" s="6">
        <v>2</v>
      </c>
      <c r="G72" s="6">
        <f t="shared" si="6"/>
        <v>100</v>
      </c>
      <c r="H72" s="6">
        <f t="shared" si="7"/>
        <v>0</v>
      </c>
    </row>
    <row r="73" spans="1:8" ht="51">
      <c r="A73" s="4">
        <v>20</v>
      </c>
      <c r="B73" s="2" t="s">
        <v>125</v>
      </c>
      <c r="C73" s="3" t="s">
        <v>109</v>
      </c>
      <c r="D73" s="3" t="s">
        <v>110</v>
      </c>
      <c r="E73" s="6">
        <v>167</v>
      </c>
      <c r="F73" s="6">
        <v>167</v>
      </c>
      <c r="G73" s="6">
        <f t="shared" si="6"/>
        <v>100</v>
      </c>
      <c r="H73" s="6">
        <f t="shared" si="7"/>
        <v>0</v>
      </c>
    </row>
    <row r="74" spans="1:8" ht="51">
      <c r="A74" s="4">
        <v>21</v>
      </c>
      <c r="B74" s="2" t="s">
        <v>126</v>
      </c>
      <c r="C74" s="3" t="s">
        <v>109</v>
      </c>
      <c r="D74" s="3" t="s">
        <v>110</v>
      </c>
      <c r="E74" s="6">
        <v>148</v>
      </c>
      <c r="F74" s="6">
        <v>148</v>
      </c>
      <c r="G74" s="6">
        <f t="shared" si="6"/>
        <v>100</v>
      </c>
      <c r="H74" s="6">
        <f t="shared" si="7"/>
        <v>0</v>
      </c>
    </row>
    <row r="75" spans="1:8" ht="51">
      <c r="A75" s="4">
        <v>22</v>
      </c>
      <c r="B75" s="2" t="s">
        <v>127</v>
      </c>
      <c r="C75" s="3" t="s">
        <v>109</v>
      </c>
      <c r="D75" s="3" t="s">
        <v>110</v>
      </c>
      <c r="E75" s="6">
        <v>178</v>
      </c>
      <c r="F75" s="6">
        <v>178</v>
      </c>
      <c r="G75" s="6">
        <f t="shared" si="6"/>
        <v>100</v>
      </c>
      <c r="H75" s="6">
        <f t="shared" si="7"/>
        <v>0</v>
      </c>
    </row>
    <row r="76" spans="1:8" ht="51">
      <c r="A76" s="4">
        <v>23</v>
      </c>
      <c r="B76" s="2" t="s">
        <v>128</v>
      </c>
      <c r="C76" s="3" t="s">
        <v>109</v>
      </c>
      <c r="D76" s="3" t="s">
        <v>110</v>
      </c>
      <c r="E76" s="6">
        <v>203</v>
      </c>
      <c r="F76" s="6">
        <v>203</v>
      </c>
      <c r="G76" s="6">
        <f t="shared" si="6"/>
        <v>100</v>
      </c>
      <c r="H76" s="6">
        <f t="shared" si="7"/>
        <v>0</v>
      </c>
    </row>
    <row r="77" spans="1:8" ht="51">
      <c r="A77" s="4">
        <v>24</v>
      </c>
      <c r="B77" s="2" t="s">
        <v>129</v>
      </c>
      <c r="C77" s="3" t="s">
        <v>109</v>
      </c>
      <c r="D77" s="3" t="s">
        <v>110</v>
      </c>
      <c r="E77" s="6">
        <v>23</v>
      </c>
      <c r="F77" s="6">
        <v>23</v>
      </c>
      <c r="G77" s="6">
        <f t="shared" si="6"/>
        <v>100</v>
      </c>
      <c r="H77" s="6">
        <f t="shared" si="7"/>
        <v>0</v>
      </c>
    </row>
    <row r="78" spans="1:8" ht="51">
      <c r="A78" s="4">
        <v>25</v>
      </c>
      <c r="B78" s="2" t="s">
        <v>130</v>
      </c>
      <c r="C78" s="3" t="s">
        <v>109</v>
      </c>
      <c r="D78" s="3" t="s">
        <v>110</v>
      </c>
      <c r="E78" s="6">
        <v>120</v>
      </c>
      <c r="F78" s="6">
        <v>120</v>
      </c>
      <c r="G78" s="6">
        <f t="shared" si="6"/>
        <v>100</v>
      </c>
      <c r="H78" s="6">
        <f t="shared" si="7"/>
        <v>0</v>
      </c>
    </row>
    <row r="79" spans="1:8" ht="51">
      <c r="A79" s="4">
        <v>26</v>
      </c>
      <c r="B79" s="2" t="s">
        <v>131</v>
      </c>
      <c r="C79" s="3" t="s">
        <v>109</v>
      </c>
      <c r="D79" s="3" t="s">
        <v>110</v>
      </c>
      <c r="E79" s="6">
        <v>50</v>
      </c>
      <c r="F79" s="6">
        <v>50</v>
      </c>
      <c r="G79" s="6">
        <f t="shared" si="6"/>
        <v>100</v>
      </c>
      <c r="H79" s="6">
        <f t="shared" si="7"/>
        <v>0</v>
      </c>
    </row>
    <row r="80" spans="1:8" ht="51">
      <c r="A80" s="4">
        <v>27</v>
      </c>
      <c r="B80" s="2" t="s">
        <v>132</v>
      </c>
      <c r="C80" s="3" t="s">
        <v>109</v>
      </c>
      <c r="D80" s="3" t="s">
        <v>110</v>
      </c>
      <c r="E80" s="6">
        <v>95</v>
      </c>
      <c r="F80" s="6">
        <v>95</v>
      </c>
      <c r="G80" s="6">
        <f t="shared" si="6"/>
        <v>100</v>
      </c>
      <c r="H80" s="6">
        <f t="shared" si="7"/>
        <v>0</v>
      </c>
    </row>
    <row r="81" spans="1:8" ht="51">
      <c r="A81" s="4">
        <v>28</v>
      </c>
      <c r="B81" s="2" t="s">
        <v>133</v>
      </c>
      <c r="C81" s="3" t="s">
        <v>109</v>
      </c>
      <c r="D81" s="3" t="s">
        <v>110</v>
      </c>
      <c r="E81" s="6">
        <v>50</v>
      </c>
      <c r="F81" s="6">
        <v>50</v>
      </c>
      <c r="G81" s="6">
        <f t="shared" si="6"/>
        <v>100</v>
      </c>
      <c r="H81" s="6">
        <f t="shared" si="7"/>
        <v>0</v>
      </c>
    </row>
    <row r="82" spans="1:8" ht="27" customHeight="1">
      <c r="A82" s="12" t="s">
        <v>254</v>
      </c>
      <c r="B82" s="13"/>
      <c r="C82" s="13"/>
      <c r="D82" s="13"/>
      <c r="E82" s="13"/>
      <c r="F82" s="13"/>
      <c r="G82" s="13"/>
      <c r="H82" s="14"/>
    </row>
    <row r="83" spans="1:8" ht="25.5">
      <c r="A83" s="1">
        <v>1</v>
      </c>
      <c r="B83" s="2" t="s">
        <v>134</v>
      </c>
      <c r="C83" s="3" t="s">
        <v>135</v>
      </c>
      <c r="D83" s="3" t="s">
        <v>136</v>
      </c>
      <c r="E83" s="6">
        <v>23747</v>
      </c>
      <c r="F83" s="6">
        <v>23698</v>
      </c>
      <c r="G83" s="6">
        <f t="shared" ref="G83:G146" si="8">F83/E83*100</f>
        <v>99.793658146292159</v>
      </c>
      <c r="H83" s="6">
        <f t="shared" ref="H83:H146" si="9">F83-E83</f>
        <v>-49</v>
      </c>
    </row>
    <row r="84" spans="1:8" ht="25.5">
      <c r="A84" s="1">
        <v>2</v>
      </c>
      <c r="B84" s="2" t="s">
        <v>137</v>
      </c>
      <c r="C84" s="3" t="s">
        <v>135</v>
      </c>
      <c r="D84" s="3" t="s">
        <v>136</v>
      </c>
      <c r="E84" s="6">
        <v>42.8</v>
      </c>
      <c r="F84" s="6">
        <v>42.8</v>
      </c>
      <c r="G84" s="6">
        <f t="shared" si="8"/>
        <v>100</v>
      </c>
      <c r="H84" s="6">
        <f t="shared" si="9"/>
        <v>0</v>
      </c>
    </row>
    <row r="85" spans="1:8" ht="25.5">
      <c r="A85" s="4">
        <v>3</v>
      </c>
      <c r="B85" s="2" t="s">
        <v>138</v>
      </c>
      <c r="C85" s="3" t="s">
        <v>139</v>
      </c>
      <c r="D85" s="3" t="s">
        <v>136</v>
      </c>
      <c r="E85" s="6">
        <v>21505.4</v>
      </c>
      <c r="F85" s="6">
        <v>21105.4</v>
      </c>
      <c r="G85" s="6">
        <f t="shared" si="8"/>
        <v>98.140002045997761</v>
      </c>
      <c r="H85" s="6">
        <f t="shared" si="9"/>
        <v>-400</v>
      </c>
    </row>
    <row r="86" spans="1:8" ht="25.5">
      <c r="A86" s="4">
        <v>4</v>
      </c>
      <c r="B86" s="2" t="s">
        <v>140</v>
      </c>
      <c r="C86" s="3" t="s">
        <v>135</v>
      </c>
      <c r="D86" s="3" t="s">
        <v>136</v>
      </c>
      <c r="E86" s="6">
        <v>11.4</v>
      </c>
      <c r="F86" s="6">
        <v>11.4</v>
      </c>
      <c r="G86" s="6">
        <f t="shared" si="8"/>
        <v>100</v>
      </c>
      <c r="H86" s="6">
        <f t="shared" si="9"/>
        <v>0</v>
      </c>
    </row>
    <row r="87" spans="1:8" ht="25.5">
      <c r="A87" s="4">
        <v>5</v>
      </c>
      <c r="B87" s="2" t="s">
        <v>141</v>
      </c>
      <c r="C87" s="3" t="s">
        <v>139</v>
      </c>
      <c r="D87" s="3" t="s">
        <v>136</v>
      </c>
      <c r="E87" s="6">
        <v>190.4</v>
      </c>
      <c r="F87" s="6">
        <v>190.4</v>
      </c>
      <c r="G87" s="6">
        <f t="shared" si="8"/>
        <v>100</v>
      </c>
      <c r="H87" s="6">
        <f t="shared" si="9"/>
        <v>0</v>
      </c>
    </row>
    <row r="88" spans="1:8" ht="25.5">
      <c r="A88" s="4">
        <v>6</v>
      </c>
      <c r="B88" s="2" t="s">
        <v>142</v>
      </c>
      <c r="C88" s="3" t="s">
        <v>143</v>
      </c>
      <c r="D88" s="3" t="s">
        <v>136</v>
      </c>
      <c r="E88" s="6">
        <v>1598</v>
      </c>
      <c r="F88" s="6">
        <v>1592</v>
      </c>
      <c r="G88" s="6">
        <f t="shared" si="8"/>
        <v>99.624530663329153</v>
      </c>
      <c r="H88" s="6">
        <f t="shared" si="9"/>
        <v>-6</v>
      </c>
    </row>
    <row r="89" spans="1:8" ht="25.5">
      <c r="A89" s="4">
        <v>7</v>
      </c>
      <c r="B89" s="2" t="s">
        <v>144</v>
      </c>
      <c r="C89" s="3" t="s">
        <v>143</v>
      </c>
      <c r="D89" s="3" t="s">
        <v>136</v>
      </c>
      <c r="E89" s="6">
        <v>11614.6</v>
      </c>
      <c r="F89" s="6">
        <v>11450.5</v>
      </c>
      <c r="G89" s="6">
        <f t="shared" si="8"/>
        <v>98.587123103679858</v>
      </c>
      <c r="H89" s="6">
        <f t="shared" si="9"/>
        <v>-164.10000000000036</v>
      </c>
    </row>
    <row r="90" spans="1:8" ht="25.5">
      <c r="A90" s="4">
        <v>8</v>
      </c>
      <c r="B90" s="2" t="s">
        <v>145</v>
      </c>
      <c r="C90" s="3" t="s">
        <v>143</v>
      </c>
      <c r="D90" s="3" t="s">
        <v>136</v>
      </c>
      <c r="E90" s="6">
        <v>4112</v>
      </c>
      <c r="F90" s="6">
        <v>4112</v>
      </c>
      <c r="G90" s="6">
        <f t="shared" si="8"/>
        <v>100</v>
      </c>
      <c r="H90" s="6">
        <f t="shared" si="9"/>
        <v>0</v>
      </c>
    </row>
    <row r="91" spans="1:8">
      <c r="A91" s="4">
        <v>9</v>
      </c>
      <c r="B91" s="2" t="s">
        <v>146</v>
      </c>
      <c r="C91" s="3" t="s">
        <v>147</v>
      </c>
      <c r="D91" s="3" t="s">
        <v>148</v>
      </c>
      <c r="E91" s="6">
        <v>1760</v>
      </c>
      <c r="F91" s="6">
        <v>1751</v>
      </c>
      <c r="G91" s="6">
        <f t="shared" si="8"/>
        <v>99.48863636363636</v>
      </c>
      <c r="H91" s="6">
        <f t="shared" si="9"/>
        <v>-9</v>
      </c>
    </row>
    <row r="92" spans="1:8">
      <c r="A92" s="4">
        <v>10</v>
      </c>
      <c r="B92" s="2" t="s">
        <v>149</v>
      </c>
      <c r="C92" s="3" t="s">
        <v>147</v>
      </c>
      <c r="D92" s="3" t="s">
        <v>148</v>
      </c>
      <c r="E92" s="6">
        <v>584</v>
      </c>
      <c r="F92" s="6">
        <v>584</v>
      </c>
      <c r="G92" s="6">
        <f t="shared" si="8"/>
        <v>100</v>
      </c>
      <c r="H92" s="6">
        <f t="shared" si="9"/>
        <v>0</v>
      </c>
    </row>
    <row r="93" spans="1:8" ht="25.5">
      <c r="A93" s="4">
        <v>11</v>
      </c>
      <c r="B93" s="2" t="s">
        <v>150</v>
      </c>
      <c r="C93" s="3" t="s">
        <v>143</v>
      </c>
      <c r="D93" s="3" t="s">
        <v>136</v>
      </c>
      <c r="E93" s="6">
        <v>116</v>
      </c>
      <c r="F93" s="6">
        <v>116</v>
      </c>
      <c r="G93" s="6">
        <f t="shared" si="8"/>
        <v>100</v>
      </c>
      <c r="H93" s="6">
        <f t="shared" si="9"/>
        <v>0</v>
      </c>
    </row>
    <row r="94" spans="1:8" ht="25.5">
      <c r="A94" s="4">
        <v>12</v>
      </c>
      <c r="B94" s="2" t="s">
        <v>151</v>
      </c>
      <c r="C94" s="3" t="s">
        <v>75</v>
      </c>
      <c r="D94" s="3" t="s">
        <v>69</v>
      </c>
      <c r="E94" s="6">
        <v>2519849.7999999998</v>
      </c>
      <c r="F94" s="6">
        <v>2502774</v>
      </c>
      <c r="G94" s="6">
        <f t="shared" si="8"/>
        <v>99.322348498708152</v>
      </c>
      <c r="H94" s="6">
        <f t="shared" si="9"/>
        <v>-17075.799999999814</v>
      </c>
    </row>
    <row r="95" spans="1:8" ht="25.5">
      <c r="A95" s="4">
        <v>13</v>
      </c>
      <c r="B95" s="2" t="s">
        <v>152</v>
      </c>
      <c r="C95" s="3" t="s">
        <v>153</v>
      </c>
      <c r="D95" s="3" t="s">
        <v>136</v>
      </c>
      <c r="E95" s="6">
        <v>26983</v>
      </c>
      <c r="F95" s="6">
        <v>26910</v>
      </c>
      <c r="G95" s="6">
        <f t="shared" si="8"/>
        <v>99.729459289182074</v>
      </c>
      <c r="H95" s="6">
        <f t="shared" si="9"/>
        <v>-73</v>
      </c>
    </row>
    <row r="96" spans="1:8" ht="25.5">
      <c r="A96" s="4">
        <v>14</v>
      </c>
      <c r="B96" s="2" t="s">
        <v>154</v>
      </c>
      <c r="C96" s="3" t="s">
        <v>75</v>
      </c>
      <c r="D96" s="3" t="s">
        <v>69</v>
      </c>
      <c r="E96" s="6">
        <v>367.2</v>
      </c>
      <c r="F96" s="6">
        <v>367.2</v>
      </c>
      <c r="G96" s="6">
        <f t="shared" si="8"/>
        <v>100</v>
      </c>
      <c r="H96" s="6">
        <f t="shared" si="9"/>
        <v>0</v>
      </c>
    </row>
    <row r="97" spans="1:8" ht="25.5">
      <c r="A97" s="4">
        <v>15</v>
      </c>
      <c r="B97" s="2" t="s">
        <v>155</v>
      </c>
      <c r="C97" s="3" t="s">
        <v>75</v>
      </c>
      <c r="D97" s="3" t="s">
        <v>69</v>
      </c>
      <c r="E97" s="6">
        <v>132926</v>
      </c>
      <c r="F97" s="6">
        <v>129650</v>
      </c>
      <c r="G97" s="6">
        <f t="shared" si="8"/>
        <v>97.535470863487959</v>
      </c>
      <c r="H97" s="6">
        <f t="shared" si="9"/>
        <v>-3276</v>
      </c>
    </row>
    <row r="98" spans="1:8" ht="25.5">
      <c r="A98" s="4">
        <v>16</v>
      </c>
      <c r="B98" s="2" t="s">
        <v>156</v>
      </c>
      <c r="C98" s="3" t="s">
        <v>75</v>
      </c>
      <c r="D98" s="3" t="s">
        <v>69</v>
      </c>
      <c r="E98" s="6">
        <v>753496</v>
      </c>
      <c r="F98" s="6">
        <v>750119</v>
      </c>
      <c r="G98" s="6">
        <f t="shared" si="8"/>
        <v>99.551822438340736</v>
      </c>
      <c r="H98" s="6">
        <f t="shared" si="9"/>
        <v>-3377</v>
      </c>
    </row>
    <row r="99" spans="1:8" ht="25.5">
      <c r="A99" s="4">
        <v>17</v>
      </c>
      <c r="B99" s="2" t="s">
        <v>157</v>
      </c>
      <c r="C99" s="3" t="s">
        <v>139</v>
      </c>
      <c r="D99" s="3" t="s">
        <v>136</v>
      </c>
      <c r="E99" s="6">
        <v>6071</v>
      </c>
      <c r="F99" s="6">
        <v>6023</v>
      </c>
      <c r="G99" s="6">
        <f t="shared" si="8"/>
        <v>99.209355954537969</v>
      </c>
      <c r="H99" s="6">
        <f t="shared" si="9"/>
        <v>-48</v>
      </c>
    </row>
    <row r="100" spans="1:8" ht="25.5">
      <c r="A100" s="4">
        <v>18</v>
      </c>
      <c r="B100" s="2" t="s">
        <v>158</v>
      </c>
      <c r="C100" s="3" t="s">
        <v>159</v>
      </c>
      <c r="D100" s="3" t="s">
        <v>136</v>
      </c>
      <c r="E100" s="6">
        <v>5273</v>
      </c>
      <c r="F100" s="6">
        <v>5108</v>
      </c>
      <c r="G100" s="6">
        <f t="shared" si="8"/>
        <v>96.870851507680626</v>
      </c>
      <c r="H100" s="6">
        <f t="shared" si="9"/>
        <v>-165</v>
      </c>
    </row>
    <row r="101" spans="1:8" ht="25.5">
      <c r="A101" s="4">
        <v>19</v>
      </c>
      <c r="B101" s="2" t="s">
        <v>160</v>
      </c>
      <c r="C101" s="3" t="s">
        <v>159</v>
      </c>
      <c r="D101" s="3" t="s">
        <v>136</v>
      </c>
      <c r="E101" s="6">
        <v>8.6</v>
      </c>
      <c r="F101" s="6">
        <v>8.6</v>
      </c>
      <c r="G101" s="6">
        <f t="shared" si="8"/>
        <v>100</v>
      </c>
      <c r="H101" s="6">
        <f t="shared" si="9"/>
        <v>0</v>
      </c>
    </row>
    <row r="102" spans="1:8" ht="25.5">
      <c r="A102" s="4">
        <v>20</v>
      </c>
      <c r="B102" s="2" t="s">
        <v>161</v>
      </c>
      <c r="C102" s="3" t="s">
        <v>139</v>
      </c>
      <c r="D102" s="3" t="s">
        <v>136</v>
      </c>
      <c r="E102" s="6">
        <v>18.8</v>
      </c>
      <c r="F102" s="6">
        <v>18.8</v>
      </c>
      <c r="G102" s="6">
        <f t="shared" si="8"/>
        <v>100</v>
      </c>
      <c r="H102" s="6">
        <f t="shared" si="9"/>
        <v>0</v>
      </c>
    </row>
    <row r="103" spans="1:8" ht="25.5">
      <c r="A103" s="4">
        <v>21</v>
      </c>
      <c r="B103" s="2" t="s">
        <v>162</v>
      </c>
      <c r="C103" s="3" t="s">
        <v>75</v>
      </c>
      <c r="D103" s="3" t="s">
        <v>69</v>
      </c>
      <c r="E103" s="6">
        <v>183.6</v>
      </c>
      <c r="F103" s="6">
        <v>183.6</v>
      </c>
      <c r="G103" s="6">
        <f t="shared" si="8"/>
        <v>100</v>
      </c>
      <c r="H103" s="6">
        <f t="shared" si="9"/>
        <v>0</v>
      </c>
    </row>
    <row r="104" spans="1:8" ht="25.5">
      <c r="A104" s="4">
        <v>22</v>
      </c>
      <c r="B104" s="2" t="s">
        <v>163</v>
      </c>
      <c r="C104" s="3" t="s">
        <v>75</v>
      </c>
      <c r="D104" s="3" t="s">
        <v>69</v>
      </c>
      <c r="E104" s="6">
        <v>2754</v>
      </c>
      <c r="F104" s="6">
        <v>2672</v>
      </c>
      <c r="G104" s="6">
        <f t="shared" si="8"/>
        <v>97.022512708787218</v>
      </c>
      <c r="H104" s="6">
        <f t="shared" si="9"/>
        <v>-82</v>
      </c>
    </row>
    <row r="105" spans="1:8" ht="25.5">
      <c r="A105" s="4">
        <v>23</v>
      </c>
      <c r="B105" s="2" t="s">
        <v>164</v>
      </c>
      <c r="C105" s="3" t="s">
        <v>75</v>
      </c>
      <c r="D105" s="3" t="s">
        <v>69</v>
      </c>
      <c r="E105" s="6">
        <v>85006.8</v>
      </c>
      <c r="F105" s="6">
        <v>84229</v>
      </c>
      <c r="G105" s="6">
        <f t="shared" si="8"/>
        <v>99.085014375320554</v>
      </c>
      <c r="H105" s="6">
        <f t="shared" si="9"/>
        <v>-777.80000000000291</v>
      </c>
    </row>
    <row r="106" spans="1:8" ht="25.5">
      <c r="A106" s="4">
        <v>24</v>
      </c>
      <c r="B106" s="2" t="s">
        <v>165</v>
      </c>
      <c r="C106" s="3" t="s">
        <v>135</v>
      </c>
      <c r="D106" s="3" t="s">
        <v>136</v>
      </c>
      <c r="E106" s="6">
        <v>1379.4</v>
      </c>
      <c r="F106" s="6">
        <v>1379.4</v>
      </c>
      <c r="G106" s="6">
        <f t="shared" si="8"/>
        <v>100</v>
      </c>
      <c r="H106" s="6">
        <f t="shared" si="9"/>
        <v>0</v>
      </c>
    </row>
    <row r="107" spans="1:8" ht="38.25">
      <c r="A107" s="4">
        <v>25</v>
      </c>
      <c r="B107" s="2" t="s">
        <v>166</v>
      </c>
      <c r="C107" s="3" t="s">
        <v>167</v>
      </c>
      <c r="D107" s="3" t="s">
        <v>168</v>
      </c>
      <c r="E107" s="6">
        <v>2371</v>
      </c>
      <c r="F107" s="6">
        <v>2371</v>
      </c>
      <c r="G107" s="6">
        <f t="shared" si="8"/>
        <v>100</v>
      </c>
      <c r="H107" s="6">
        <f t="shared" si="9"/>
        <v>0</v>
      </c>
    </row>
    <row r="108" spans="1:8" ht="25.5">
      <c r="A108" s="4">
        <v>26</v>
      </c>
      <c r="B108" s="2" t="s">
        <v>169</v>
      </c>
      <c r="C108" s="3" t="s">
        <v>170</v>
      </c>
      <c r="D108" s="3" t="s">
        <v>51</v>
      </c>
      <c r="E108" s="6">
        <v>13</v>
      </c>
      <c r="F108" s="6">
        <v>13</v>
      </c>
      <c r="G108" s="6">
        <f t="shared" si="8"/>
        <v>100</v>
      </c>
      <c r="H108" s="6">
        <f t="shared" si="9"/>
        <v>0</v>
      </c>
    </row>
    <row r="109" spans="1:8" ht="25.5">
      <c r="A109" s="4">
        <v>27</v>
      </c>
      <c r="B109" s="2" t="s">
        <v>171</v>
      </c>
      <c r="C109" s="3" t="s">
        <v>172</v>
      </c>
      <c r="D109" s="3" t="s">
        <v>69</v>
      </c>
      <c r="E109" s="6">
        <v>2700</v>
      </c>
      <c r="F109" s="6">
        <v>2700</v>
      </c>
      <c r="G109" s="6">
        <f t="shared" si="8"/>
        <v>100</v>
      </c>
      <c r="H109" s="6">
        <f t="shared" si="9"/>
        <v>0</v>
      </c>
    </row>
    <row r="110" spans="1:8" ht="25.5">
      <c r="A110" s="4">
        <v>28</v>
      </c>
      <c r="B110" s="2" t="s">
        <v>173</v>
      </c>
      <c r="C110" s="3" t="s">
        <v>172</v>
      </c>
      <c r="D110" s="3" t="s">
        <v>69</v>
      </c>
      <c r="E110" s="6">
        <v>2700</v>
      </c>
      <c r="F110" s="6">
        <v>2700</v>
      </c>
      <c r="G110" s="6">
        <f t="shared" si="8"/>
        <v>100</v>
      </c>
      <c r="H110" s="6">
        <f t="shared" si="9"/>
        <v>0</v>
      </c>
    </row>
    <row r="111" spans="1:8" ht="102">
      <c r="A111" s="4">
        <v>29</v>
      </c>
      <c r="B111" s="2" t="s">
        <v>174</v>
      </c>
      <c r="C111" s="3" t="s">
        <v>175</v>
      </c>
      <c r="D111" s="3" t="s">
        <v>51</v>
      </c>
      <c r="E111" s="6">
        <v>20065</v>
      </c>
      <c r="F111" s="6">
        <v>19543</v>
      </c>
      <c r="G111" s="6">
        <f t="shared" si="8"/>
        <v>97.398455021181164</v>
      </c>
      <c r="H111" s="6">
        <f t="shared" si="9"/>
        <v>-522</v>
      </c>
    </row>
    <row r="112" spans="1:8" ht="38.25">
      <c r="A112" s="4">
        <v>30</v>
      </c>
      <c r="B112" s="2" t="s">
        <v>176</v>
      </c>
      <c r="C112" s="3" t="s">
        <v>177</v>
      </c>
      <c r="D112" s="3" t="s">
        <v>51</v>
      </c>
      <c r="E112" s="6">
        <v>12</v>
      </c>
      <c r="F112" s="6">
        <v>12</v>
      </c>
      <c r="G112" s="6">
        <f t="shared" si="8"/>
        <v>100</v>
      </c>
      <c r="H112" s="6">
        <f t="shared" si="9"/>
        <v>0</v>
      </c>
    </row>
    <row r="113" spans="1:8" ht="25.5">
      <c r="A113" s="4">
        <v>31</v>
      </c>
      <c r="B113" s="2" t="s">
        <v>178</v>
      </c>
      <c r="C113" s="3" t="s">
        <v>179</v>
      </c>
      <c r="D113" s="3" t="s">
        <v>51</v>
      </c>
      <c r="E113" s="6">
        <v>250</v>
      </c>
      <c r="F113" s="6">
        <v>250</v>
      </c>
      <c r="G113" s="6">
        <f t="shared" si="8"/>
        <v>100</v>
      </c>
      <c r="H113" s="6">
        <f t="shared" si="9"/>
        <v>0</v>
      </c>
    </row>
    <row r="114" spans="1:8" ht="51">
      <c r="A114" s="4">
        <v>32</v>
      </c>
      <c r="B114" s="2" t="s">
        <v>180</v>
      </c>
      <c r="C114" s="3" t="s">
        <v>181</v>
      </c>
      <c r="D114" s="3" t="s">
        <v>79</v>
      </c>
      <c r="E114" s="6">
        <v>5</v>
      </c>
      <c r="F114" s="6">
        <v>5</v>
      </c>
      <c r="G114" s="6">
        <f t="shared" si="8"/>
        <v>100</v>
      </c>
      <c r="H114" s="6">
        <f t="shared" si="9"/>
        <v>0</v>
      </c>
    </row>
    <row r="115" spans="1:8" ht="38.25">
      <c r="A115" s="4">
        <v>33</v>
      </c>
      <c r="B115" s="2" t="s">
        <v>182</v>
      </c>
      <c r="C115" s="3" t="s">
        <v>37</v>
      </c>
      <c r="D115" s="3" t="s">
        <v>183</v>
      </c>
      <c r="E115" s="6">
        <v>1080</v>
      </c>
      <c r="F115" s="6">
        <v>1080</v>
      </c>
      <c r="G115" s="6">
        <f t="shared" si="8"/>
        <v>100</v>
      </c>
      <c r="H115" s="6">
        <f t="shared" si="9"/>
        <v>0</v>
      </c>
    </row>
    <row r="116" spans="1:8" ht="38.25">
      <c r="A116" s="4">
        <v>34</v>
      </c>
      <c r="B116" s="2" t="s">
        <v>184</v>
      </c>
      <c r="C116" s="3" t="s">
        <v>185</v>
      </c>
      <c r="D116" s="3" t="s">
        <v>183</v>
      </c>
      <c r="E116" s="6">
        <v>180</v>
      </c>
      <c r="F116" s="6">
        <v>180</v>
      </c>
      <c r="G116" s="6">
        <f t="shared" si="8"/>
        <v>100</v>
      </c>
      <c r="H116" s="6">
        <f t="shared" si="9"/>
        <v>0</v>
      </c>
    </row>
    <row r="117" spans="1:8" ht="25.5">
      <c r="A117" s="4">
        <v>35</v>
      </c>
      <c r="B117" s="2" t="s">
        <v>186</v>
      </c>
      <c r="C117" s="3" t="s">
        <v>75</v>
      </c>
      <c r="D117" s="3" t="s">
        <v>69</v>
      </c>
      <c r="E117" s="6">
        <v>861</v>
      </c>
      <c r="F117" s="6">
        <v>861</v>
      </c>
      <c r="G117" s="6">
        <f t="shared" si="8"/>
        <v>100</v>
      </c>
      <c r="H117" s="6">
        <f t="shared" si="9"/>
        <v>0</v>
      </c>
    </row>
    <row r="118" spans="1:8" ht="38.25">
      <c r="A118" s="4">
        <v>36</v>
      </c>
      <c r="B118" s="2" t="s">
        <v>187</v>
      </c>
      <c r="C118" s="3" t="s">
        <v>188</v>
      </c>
      <c r="D118" s="3" t="s">
        <v>189</v>
      </c>
      <c r="E118" s="6">
        <v>144</v>
      </c>
      <c r="F118" s="6">
        <v>144</v>
      </c>
      <c r="G118" s="6">
        <f t="shared" si="8"/>
        <v>100</v>
      </c>
      <c r="H118" s="6">
        <f t="shared" si="9"/>
        <v>0</v>
      </c>
    </row>
    <row r="119" spans="1:8" ht="38.25">
      <c r="A119" s="4">
        <v>37</v>
      </c>
      <c r="B119" s="2" t="s">
        <v>190</v>
      </c>
      <c r="C119" s="3" t="s">
        <v>191</v>
      </c>
      <c r="D119" s="3" t="s">
        <v>189</v>
      </c>
      <c r="E119" s="6">
        <v>75</v>
      </c>
      <c r="F119" s="6">
        <v>75</v>
      </c>
      <c r="G119" s="6">
        <f t="shared" si="8"/>
        <v>100</v>
      </c>
      <c r="H119" s="6">
        <f t="shared" si="9"/>
        <v>0</v>
      </c>
    </row>
    <row r="120" spans="1:8" ht="51">
      <c r="A120" s="4">
        <v>38</v>
      </c>
      <c r="B120" s="2" t="s">
        <v>192</v>
      </c>
      <c r="C120" s="3" t="s">
        <v>193</v>
      </c>
      <c r="D120" s="3" t="s">
        <v>194</v>
      </c>
      <c r="E120" s="6">
        <v>168</v>
      </c>
      <c r="F120" s="6">
        <v>168</v>
      </c>
      <c r="G120" s="6">
        <f t="shared" si="8"/>
        <v>100</v>
      </c>
      <c r="H120" s="6">
        <f t="shared" si="9"/>
        <v>0</v>
      </c>
    </row>
    <row r="121" spans="1:8" ht="25.5">
      <c r="A121" s="4">
        <v>39</v>
      </c>
      <c r="B121" s="2" t="s">
        <v>195</v>
      </c>
      <c r="C121" s="3" t="s">
        <v>196</v>
      </c>
      <c r="D121" s="3" t="s">
        <v>136</v>
      </c>
      <c r="E121" s="6">
        <v>2400</v>
      </c>
      <c r="F121" s="6">
        <v>2400</v>
      </c>
      <c r="G121" s="6">
        <f t="shared" si="8"/>
        <v>100</v>
      </c>
      <c r="H121" s="6">
        <f t="shared" si="9"/>
        <v>0</v>
      </c>
    </row>
    <row r="122" spans="1:8" ht="63.75">
      <c r="A122" s="4">
        <v>40</v>
      </c>
      <c r="B122" s="2" t="s">
        <v>197</v>
      </c>
      <c r="C122" s="3" t="s">
        <v>198</v>
      </c>
      <c r="D122" s="3" t="s">
        <v>199</v>
      </c>
      <c r="E122" s="6">
        <v>768</v>
      </c>
      <c r="F122" s="6">
        <v>768</v>
      </c>
      <c r="G122" s="6">
        <f t="shared" si="8"/>
        <v>100</v>
      </c>
      <c r="H122" s="6">
        <f t="shared" si="9"/>
        <v>0</v>
      </c>
    </row>
    <row r="123" spans="1:8" ht="25.5">
      <c r="A123" s="4">
        <v>41</v>
      </c>
      <c r="B123" s="2" t="s">
        <v>200</v>
      </c>
      <c r="C123" s="3" t="s">
        <v>201</v>
      </c>
      <c r="D123" s="3" t="s">
        <v>136</v>
      </c>
      <c r="E123" s="6">
        <v>134</v>
      </c>
      <c r="F123" s="6">
        <v>134</v>
      </c>
      <c r="G123" s="6">
        <f t="shared" si="8"/>
        <v>100</v>
      </c>
      <c r="H123" s="6">
        <f t="shared" si="9"/>
        <v>0</v>
      </c>
    </row>
    <row r="124" spans="1:8" ht="25.5">
      <c r="A124" s="4">
        <v>42</v>
      </c>
      <c r="B124" s="2" t="s">
        <v>202</v>
      </c>
      <c r="C124" s="3" t="s">
        <v>143</v>
      </c>
      <c r="D124" s="3" t="s">
        <v>136</v>
      </c>
      <c r="E124" s="6">
        <v>3</v>
      </c>
      <c r="F124" s="6">
        <v>3</v>
      </c>
      <c r="G124" s="6">
        <f t="shared" si="8"/>
        <v>100</v>
      </c>
      <c r="H124" s="6">
        <f t="shared" si="9"/>
        <v>0</v>
      </c>
    </row>
    <row r="125" spans="1:8" ht="25.5">
      <c r="A125" s="4">
        <v>43</v>
      </c>
      <c r="B125" s="2" t="s">
        <v>203</v>
      </c>
      <c r="C125" s="3" t="s">
        <v>135</v>
      </c>
      <c r="D125" s="3" t="s">
        <v>136</v>
      </c>
      <c r="E125" s="6">
        <v>697.6</v>
      </c>
      <c r="F125" s="6">
        <v>697.6</v>
      </c>
      <c r="G125" s="6">
        <f t="shared" si="8"/>
        <v>100</v>
      </c>
      <c r="H125" s="6">
        <f t="shared" si="9"/>
        <v>0</v>
      </c>
    </row>
    <row r="126" spans="1:8" ht="25.5">
      <c r="A126" s="4">
        <v>44</v>
      </c>
      <c r="B126" s="2" t="s">
        <v>204</v>
      </c>
      <c r="C126" s="3" t="s">
        <v>135</v>
      </c>
      <c r="D126" s="3" t="s">
        <v>136</v>
      </c>
      <c r="E126" s="6">
        <v>22.6</v>
      </c>
      <c r="F126" s="6">
        <v>22.6</v>
      </c>
      <c r="G126" s="6">
        <f t="shared" si="8"/>
        <v>100</v>
      </c>
      <c r="H126" s="6">
        <f t="shared" si="9"/>
        <v>0</v>
      </c>
    </row>
    <row r="127" spans="1:8" ht="25.5">
      <c r="A127" s="4">
        <v>45</v>
      </c>
      <c r="B127" s="2" t="s">
        <v>205</v>
      </c>
      <c r="C127" s="3" t="s">
        <v>139</v>
      </c>
      <c r="D127" s="3" t="s">
        <v>136</v>
      </c>
      <c r="E127" s="6">
        <v>1131.8</v>
      </c>
      <c r="F127" s="6">
        <v>1131.8</v>
      </c>
      <c r="G127" s="6">
        <f t="shared" si="8"/>
        <v>100</v>
      </c>
      <c r="H127" s="6">
        <f t="shared" si="9"/>
        <v>0</v>
      </c>
    </row>
    <row r="128" spans="1:8" ht="25.5">
      <c r="A128" s="4">
        <v>46</v>
      </c>
      <c r="B128" s="2" t="s">
        <v>206</v>
      </c>
      <c r="C128" s="3" t="s">
        <v>139</v>
      </c>
      <c r="D128" s="3" t="s">
        <v>136</v>
      </c>
      <c r="E128" s="6">
        <v>41.4</v>
      </c>
      <c r="F128" s="6">
        <v>41.4</v>
      </c>
      <c r="G128" s="6">
        <f t="shared" si="8"/>
        <v>100</v>
      </c>
      <c r="H128" s="6">
        <f t="shared" si="9"/>
        <v>0</v>
      </c>
    </row>
    <row r="129" spans="1:8" ht="25.5">
      <c r="A129" s="4">
        <v>47</v>
      </c>
      <c r="B129" s="2" t="s">
        <v>207</v>
      </c>
      <c r="C129" s="3" t="s">
        <v>143</v>
      </c>
      <c r="D129" s="3" t="s">
        <v>136</v>
      </c>
      <c r="E129" s="6">
        <v>88</v>
      </c>
      <c r="F129" s="6">
        <v>88</v>
      </c>
      <c r="G129" s="6">
        <f t="shared" si="8"/>
        <v>100</v>
      </c>
      <c r="H129" s="6">
        <f t="shared" si="9"/>
        <v>0</v>
      </c>
    </row>
    <row r="130" spans="1:8" ht="25.5">
      <c r="A130" s="4">
        <v>48</v>
      </c>
      <c r="B130" s="2" t="s">
        <v>208</v>
      </c>
      <c r="C130" s="3" t="s">
        <v>143</v>
      </c>
      <c r="D130" s="3" t="s">
        <v>136</v>
      </c>
      <c r="E130" s="6">
        <v>28</v>
      </c>
      <c r="F130" s="6">
        <v>28</v>
      </c>
      <c r="G130" s="6">
        <f t="shared" si="8"/>
        <v>100</v>
      </c>
      <c r="H130" s="6">
        <f t="shared" si="9"/>
        <v>0</v>
      </c>
    </row>
    <row r="131" spans="1:8">
      <c r="A131" s="4">
        <v>49</v>
      </c>
      <c r="B131" s="2" t="s">
        <v>209</v>
      </c>
      <c r="C131" s="3" t="s">
        <v>147</v>
      </c>
      <c r="D131" s="3" t="s">
        <v>148</v>
      </c>
      <c r="E131" s="6">
        <v>73</v>
      </c>
      <c r="F131" s="6">
        <v>73</v>
      </c>
      <c r="G131" s="6">
        <f t="shared" si="8"/>
        <v>100</v>
      </c>
      <c r="H131" s="6">
        <f t="shared" si="9"/>
        <v>0</v>
      </c>
    </row>
    <row r="132" spans="1:8">
      <c r="A132" s="4">
        <v>50</v>
      </c>
      <c r="B132" s="2" t="s">
        <v>210</v>
      </c>
      <c r="C132" s="3" t="s">
        <v>147</v>
      </c>
      <c r="D132" s="3" t="s">
        <v>148</v>
      </c>
      <c r="E132" s="6">
        <v>15</v>
      </c>
      <c r="F132" s="6">
        <v>15</v>
      </c>
      <c r="G132" s="6">
        <f t="shared" si="8"/>
        <v>100</v>
      </c>
      <c r="H132" s="6">
        <f t="shared" si="9"/>
        <v>0</v>
      </c>
    </row>
    <row r="133" spans="1:8" ht="25.5">
      <c r="A133" s="4">
        <v>51</v>
      </c>
      <c r="B133" s="2" t="s">
        <v>211</v>
      </c>
      <c r="C133" s="3" t="s">
        <v>143</v>
      </c>
      <c r="D133" s="3" t="s">
        <v>136</v>
      </c>
      <c r="E133" s="6">
        <v>25</v>
      </c>
      <c r="F133" s="6">
        <v>25</v>
      </c>
      <c r="G133" s="6">
        <f t="shared" si="8"/>
        <v>100</v>
      </c>
      <c r="H133" s="6">
        <f t="shared" si="9"/>
        <v>0</v>
      </c>
    </row>
    <row r="134" spans="1:8" ht="25.5">
      <c r="A134" s="4">
        <v>52</v>
      </c>
      <c r="B134" s="2" t="s">
        <v>212</v>
      </c>
      <c r="C134" s="3" t="s">
        <v>143</v>
      </c>
      <c r="D134" s="3" t="s">
        <v>136</v>
      </c>
      <c r="E134" s="6">
        <v>8</v>
      </c>
      <c r="F134" s="6">
        <v>8</v>
      </c>
      <c r="G134" s="6">
        <f t="shared" si="8"/>
        <v>100</v>
      </c>
      <c r="H134" s="6">
        <f t="shared" si="9"/>
        <v>0</v>
      </c>
    </row>
    <row r="135" spans="1:8" ht="25.5">
      <c r="A135" s="4">
        <v>53</v>
      </c>
      <c r="B135" s="2" t="s">
        <v>213</v>
      </c>
      <c r="C135" s="3" t="s">
        <v>139</v>
      </c>
      <c r="D135" s="3" t="s">
        <v>136</v>
      </c>
      <c r="E135" s="6">
        <v>30.2</v>
      </c>
      <c r="F135" s="6">
        <v>30.2</v>
      </c>
      <c r="G135" s="6">
        <f t="shared" si="8"/>
        <v>100</v>
      </c>
      <c r="H135" s="6">
        <f t="shared" si="9"/>
        <v>0</v>
      </c>
    </row>
    <row r="136" spans="1:8" ht="25.5">
      <c r="A136" s="4">
        <v>54</v>
      </c>
      <c r="B136" s="2" t="s">
        <v>214</v>
      </c>
      <c r="C136" s="3" t="s">
        <v>135</v>
      </c>
      <c r="D136" s="3" t="s">
        <v>136</v>
      </c>
      <c r="E136" s="6">
        <v>13.4</v>
      </c>
      <c r="F136" s="6">
        <v>13.4</v>
      </c>
      <c r="G136" s="6">
        <f t="shared" si="8"/>
        <v>100</v>
      </c>
      <c r="H136" s="6">
        <f t="shared" si="9"/>
        <v>0</v>
      </c>
    </row>
    <row r="137" spans="1:8" ht="25.5">
      <c r="A137" s="4">
        <v>55</v>
      </c>
      <c r="B137" s="2" t="s">
        <v>215</v>
      </c>
      <c r="C137" s="3" t="s">
        <v>143</v>
      </c>
      <c r="D137" s="3" t="s">
        <v>136</v>
      </c>
      <c r="E137" s="6">
        <v>1</v>
      </c>
      <c r="F137" s="6">
        <v>1</v>
      </c>
      <c r="G137" s="6">
        <f t="shared" si="8"/>
        <v>100</v>
      </c>
      <c r="H137" s="6">
        <f t="shared" si="9"/>
        <v>0</v>
      </c>
    </row>
    <row r="138" spans="1:8" ht="25.5">
      <c r="A138" s="4">
        <v>56</v>
      </c>
      <c r="B138" s="2" t="s">
        <v>216</v>
      </c>
      <c r="C138" s="3" t="s">
        <v>75</v>
      </c>
      <c r="D138" s="3" t="s">
        <v>69</v>
      </c>
      <c r="E138" s="6">
        <v>30478</v>
      </c>
      <c r="F138" s="6">
        <v>29642</v>
      </c>
      <c r="G138" s="6">
        <f t="shared" si="8"/>
        <v>97.257037863376866</v>
      </c>
      <c r="H138" s="6">
        <f t="shared" si="9"/>
        <v>-836</v>
      </c>
    </row>
    <row r="139" spans="1:8" ht="25.5">
      <c r="A139" s="4">
        <v>57</v>
      </c>
      <c r="B139" s="2" t="s">
        <v>217</v>
      </c>
      <c r="C139" s="3" t="s">
        <v>75</v>
      </c>
      <c r="D139" s="3" t="s">
        <v>69</v>
      </c>
      <c r="E139" s="6">
        <v>26163</v>
      </c>
      <c r="F139" s="6">
        <v>25672</v>
      </c>
      <c r="G139" s="6">
        <f t="shared" si="8"/>
        <v>98.123303902457664</v>
      </c>
      <c r="H139" s="6">
        <f t="shared" si="9"/>
        <v>-491</v>
      </c>
    </row>
    <row r="140" spans="1:8" ht="25.5">
      <c r="A140" s="4">
        <v>58</v>
      </c>
      <c r="B140" s="2" t="s">
        <v>218</v>
      </c>
      <c r="C140" s="3" t="s">
        <v>139</v>
      </c>
      <c r="D140" s="3" t="s">
        <v>136</v>
      </c>
      <c r="E140" s="6">
        <v>16</v>
      </c>
      <c r="F140" s="6">
        <v>16</v>
      </c>
      <c r="G140" s="6">
        <f t="shared" si="8"/>
        <v>100</v>
      </c>
      <c r="H140" s="6">
        <f t="shared" si="9"/>
        <v>0</v>
      </c>
    </row>
    <row r="141" spans="1:8" ht="25.5">
      <c r="A141" s="4">
        <v>59</v>
      </c>
      <c r="B141" s="2" t="s">
        <v>219</v>
      </c>
      <c r="C141" s="3" t="s">
        <v>75</v>
      </c>
      <c r="D141" s="3" t="s">
        <v>69</v>
      </c>
      <c r="E141" s="6">
        <v>129500</v>
      </c>
      <c r="F141" s="6">
        <v>127556</v>
      </c>
      <c r="G141" s="6">
        <f t="shared" si="8"/>
        <v>98.498841698841701</v>
      </c>
      <c r="H141" s="6">
        <f t="shared" si="9"/>
        <v>-1944</v>
      </c>
    </row>
    <row r="142" spans="1:8" ht="25.5">
      <c r="A142" s="4">
        <v>60</v>
      </c>
      <c r="B142" s="2" t="s">
        <v>220</v>
      </c>
      <c r="C142" s="3" t="s">
        <v>159</v>
      </c>
      <c r="D142" s="3" t="s">
        <v>136</v>
      </c>
      <c r="E142" s="6">
        <v>4</v>
      </c>
      <c r="F142" s="6">
        <v>4</v>
      </c>
      <c r="G142" s="6">
        <f t="shared" si="8"/>
        <v>100</v>
      </c>
      <c r="H142" s="6">
        <f t="shared" si="9"/>
        <v>0</v>
      </c>
    </row>
    <row r="143" spans="1:8" ht="25.5">
      <c r="A143" s="4">
        <v>61</v>
      </c>
      <c r="B143" s="2" t="s">
        <v>221</v>
      </c>
      <c r="C143" s="3" t="s">
        <v>159</v>
      </c>
      <c r="D143" s="3" t="s">
        <v>136</v>
      </c>
      <c r="E143" s="6">
        <v>100</v>
      </c>
      <c r="F143" s="6">
        <v>100</v>
      </c>
      <c r="G143" s="6">
        <f t="shared" si="8"/>
        <v>100</v>
      </c>
      <c r="H143" s="6">
        <f t="shared" si="9"/>
        <v>0</v>
      </c>
    </row>
    <row r="144" spans="1:8" ht="25.5">
      <c r="A144" s="4">
        <v>62</v>
      </c>
      <c r="B144" s="2" t="s">
        <v>222</v>
      </c>
      <c r="C144" s="3" t="s">
        <v>135</v>
      </c>
      <c r="D144" s="3" t="s">
        <v>136</v>
      </c>
      <c r="E144" s="6">
        <v>0.2</v>
      </c>
      <c r="F144" s="6">
        <v>0.2</v>
      </c>
      <c r="G144" s="6">
        <f t="shared" si="8"/>
        <v>100</v>
      </c>
      <c r="H144" s="6">
        <f t="shared" si="9"/>
        <v>0</v>
      </c>
    </row>
    <row r="145" spans="1:8" ht="25.5">
      <c r="A145" s="4">
        <v>63</v>
      </c>
      <c r="B145" s="2" t="s">
        <v>223</v>
      </c>
      <c r="C145" s="3" t="s">
        <v>143</v>
      </c>
      <c r="D145" s="3" t="s">
        <v>136</v>
      </c>
      <c r="E145" s="6">
        <v>197</v>
      </c>
      <c r="F145" s="6">
        <v>197</v>
      </c>
      <c r="G145" s="6">
        <f t="shared" si="8"/>
        <v>100</v>
      </c>
      <c r="H145" s="6">
        <f t="shared" si="9"/>
        <v>0</v>
      </c>
    </row>
    <row r="146" spans="1:8" ht="25.5">
      <c r="A146" s="4">
        <v>64</v>
      </c>
      <c r="B146" s="2" t="s">
        <v>224</v>
      </c>
      <c r="C146" s="3" t="s">
        <v>135</v>
      </c>
      <c r="D146" s="3" t="s">
        <v>136</v>
      </c>
      <c r="E146" s="6">
        <v>61.4</v>
      </c>
      <c r="F146" s="6">
        <v>61.4</v>
      </c>
      <c r="G146" s="6">
        <f t="shared" si="8"/>
        <v>100</v>
      </c>
      <c r="H146" s="6">
        <f t="shared" si="9"/>
        <v>0</v>
      </c>
    </row>
    <row r="147" spans="1:8" ht="25.5">
      <c r="A147" s="4">
        <v>65</v>
      </c>
      <c r="B147" s="2" t="s">
        <v>225</v>
      </c>
      <c r="C147" s="3" t="s">
        <v>139</v>
      </c>
      <c r="D147" s="3" t="s">
        <v>136</v>
      </c>
      <c r="E147" s="6">
        <v>88</v>
      </c>
      <c r="F147" s="6">
        <v>88</v>
      </c>
      <c r="G147" s="6">
        <f t="shared" ref="G147:G149" si="10">F147/E147*100</f>
        <v>100</v>
      </c>
      <c r="H147" s="6">
        <f t="shared" ref="H147:H149" si="11">F147-E147</f>
        <v>0</v>
      </c>
    </row>
    <row r="148" spans="1:8" ht="25.5">
      <c r="A148" s="4">
        <v>66</v>
      </c>
      <c r="B148" s="2" t="s">
        <v>226</v>
      </c>
      <c r="C148" s="3" t="s">
        <v>143</v>
      </c>
      <c r="D148" s="3" t="s">
        <v>136</v>
      </c>
      <c r="E148" s="6">
        <v>6</v>
      </c>
      <c r="F148" s="6">
        <v>6</v>
      </c>
      <c r="G148" s="6">
        <f t="shared" si="10"/>
        <v>100</v>
      </c>
      <c r="H148" s="6">
        <f t="shared" si="11"/>
        <v>0</v>
      </c>
    </row>
    <row r="149" spans="1:8" ht="25.5">
      <c r="A149" s="4">
        <v>67</v>
      </c>
      <c r="B149" s="2" t="s">
        <v>227</v>
      </c>
      <c r="C149" s="3" t="s">
        <v>143</v>
      </c>
      <c r="D149" s="3" t="s">
        <v>136</v>
      </c>
      <c r="E149" s="6">
        <v>5</v>
      </c>
      <c r="F149" s="6">
        <v>5</v>
      </c>
      <c r="G149" s="6">
        <f t="shared" si="10"/>
        <v>100</v>
      </c>
      <c r="H149" s="6">
        <f t="shared" si="11"/>
        <v>0</v>
      </c>
    </row>
    <row r="150" spans="1:8" ht="24.75" customHeight="1">
      <c r="A150" s="12" t="s">
        <v>259</v>
      </c>
      <c r="B150" s="13"/>
      <c r="C150" s="13"/>
      <c r="D150" s="13"/>
      <c r="E150" s="13"/>
      <c r="F150" s="13"/>
      <c r="G150" s="13"/>
      <c r="H150" s="14"/>
    </row>
    <row r="151" spans="1:8" ht="38.25">
      <c r="A151" s="1">
        <v>1</v>
      </c>
      <c r="B151" s="2" t="s">
        <v>228</v>
      </c>
      <c r="C151" s="3" t="s">
        <v>229</v>
      </c>
      <c r="D151" s="3" t="s">
        <v>230</v>
      </c>
      <c r="E151" s="6">
        <v>18300</v>
      </c>
      <c r="F151" s="6">
        <v>18153</v>
      </c>
      <c r="G151" s="6">
        <f t="shared" ref="G151:G159" si="12">F151/E151*100</f>
        <v>99.196721311475414</v>
      </c>
      <c r="H151" s="6">
        <f t="shared" ref="H151:H159" si="13">F151-E151</f>
        <v>-147</v>
      </c>
    </row>
    <row r="152" spans="1:8" ht="25.5">
      <c r="A152" s="1">
        <v>2</v>
      </c>
      <c r="B152" s="2" t="s">
        <v>231</v>
      </c>
      <c r="C152" s="3" t="s">
        <v>232</v>
      </c>
      <c r="D152" s="3" t="s">
        <v>233</v>
      </c>
      <c r="E152" s="6">
        <v>3500</v>
      </c>
      <c r="F152" s="6">
        <v>3356</v>
      </c>
      <c r="G152" s="6">
        <f t="shared" si="12"/>
        <v>95.885714285714286</v>
      </c>
      <c r="H152" s="6">
        <f t="shared" si="13"/>
        <v>-144</v>
      </c>
    </row>
    <row r="153" spans="1:8" ht="38.25">
      <c r="A153" s="4">
        <v>3</v>
      </c>
      <c r="B153" s="2" t="s">
        <v>234</v>
      </c>
      <c r="C153" s="3" t="s">
        <v>235</v>
      </c>
      <c r="D153" s="3" t="s">
        <v>236</v>
      </c>
      <c r="E153" s="6">
        <v>161357.4</v>
      </c>
      <c r="F153" s="6">
        <v>161357.4</v>
      </c>
      <c r="G153" s="6">
        <f t="shared" si="12"/>
        <v>100</v>
      </c>
      <c r="H153" s="6">
        <f t="shared" si="13"/>
        <v>0</v>
      </c>
    </row>
    <row r="154" spans="1:8" ht="25.5">
      <c r="A154" s="4">
        <v>4</v>
      </c>
      <c r="B154" s="2" t="s">
        <v>239</v>
      </c>
      <c r="C154" s="3" t="s">
        <v>240</v>
      </c>
      <c r="D154" s="3" t="s">
        <v>237</v>
      </c>
      <c r="E154" s="6">
        <v>669.72</v>
      </c>
      <c r="F154" s="6">
        <v>669.72</v>
      </c>
      <c r="G154" s="6">
        <f t="shared" si="12"/>
        <v>100</v>
      </c>
      <c r="H154" s="6">
        <f t="shared" si="13"/>
        <v>0</v>
      </c>
    </row>
    <row r="155" spans="1:8" ht="51">
      <c r="A155" s="4">
        <v>5</v>
      </c>
      <c r="B155" s="2" t="s">
        <v>241</v>
      </c>
      <c r="C155" s="3" t="s">
        <v>242</v>
      </c>
      <c r="D155" s="3" t="s">
        <v>238</v>
      </c>
      <c r="E155" s="6">
        <v>190.4</v>
      </c>
      <c r="F155" s="6">
        <v>190.4</v>
      </c>
      <c r="G155" s="6">
        <f t="shared" si="12"/>
        <v>100</v>
      </c>
      <c r="H155" s="6">
        <f t="shared" si="13"/>
        <v>0</v>
      </c>
    </row>
    <row r="156" spans="1:8" ht="38.25">
      <c r="A156" s="4">
        <v>6</v>
      </c>
      <c r="B156" s="2" t="s">
        <v>234</v>
      </c>
      <c r="C156" s="3" t="s">
        <v>235</v>
      </c>
      <c r="D156" s="3" t="s">
        <v>236</v>
      </c>
      <c r="E156" s="6">
        <v>30044</v>
      </c>
      <c r="F156" s="6">
        <v>30044</v>
      </c>
      <c r="G156" s="6">
        <f t="shared" si="12"/>
        <v>100</v>
      </c>
      <c r="H156" s="6">
        <f t="shared" si="13"/>
        <v>0</v>
      </c>
    </row>
    <row r="157" spans="1:8" ht="25.5">
      <c r="A157" s="4">
        <v>7</v>
      </c>
      <c r="B157" s="2" t="s">
        <v>243</v>
      </c>
      <c r="C157" s="3" t="s">
        <v>244</v>
      </c>
      <c r="D157" s="3" t="s">
        <v>51</v>
      </c>
      <c r="E157" s="6">
        <v>1</v>
      </c>
      <c r="F157" s="6">
        <v>1</v>
      </c>
      <c r="G157" s="6">
        <f t="shared" si="12"/>
        <v>100</v>
      </c>
      <c r="H157" s="6">
        <f t="shared" si="13"/>
        <v>0</v>
      </c>
    </row>
    <row r="158" spans="1:8" ht="25.5">
      <c r="A158" s="4">
        <v>8</v>
      </c>
      <c r="B158" s="2" t="s">
        <v>245</v>
      </c>
      <c r="C158" s="3" t="s">
        <v>246</v>
      </c>
      <c r="D158" s="3" t="s">
        <v>51</v>
      </c>
      <c r="E158" s="6">
        <v>4</v>
      </c>
      <c r="F158" s="6">
        <v>4</v>
      </c>
      <c r="G158" s="6">
        <f t="shared" si="12"/>
        <v>100</v>
      </c>
      <c r="H158" s="6">
        <f t="shared" si="13"/>
        <v>0</v>
      </c>
    </row>
    <row r="159" spans="1:8" ht="63.75">
      <c r="A159" s="4">
        <v>9</v>
      </c>
      <c r="B159" s="2" t="s">
        <v>247</v>
      </c>
      <c r="C159" s="3" t="s">
        <v>248</v>
      </c>
      <c r="D159" s="3" t="s">
        <v>249</v>
      </c>
      <c r="E159" s="6">
        <v>28500</v>
      </c>
      <c r="F159" s="6">
        <v>28500</v>
      </c>
      <c r="G159" s="6">
        <f t="shared" si="12"/>
        <v>100</v>
      </c>
      <c r="H159" s="6">
        <f t="shared" si="13"/>
        <v>0</v>
      </c>
    </row>
  </sheetData>
  <mergeCells count="14">
    <mergeCell ref="A150:H150"/>
    <mergeCell ref="A82:H82"/>
    <mergeCell ref="A22:H22"/>
    <mergeCell ref="A29:H29"/>
    <mergeCell ref="A53:H53"/>
    <mergeCell ref="A1:H1"/>
    <mergeCell ref="G3:G4"/>
    <mergeCell ref="H3:H4"/>
    <mergeCell ref="E3:F3"/>
    <mergeCell ref="A5:H5"/>
    <mergeCell ref="D3:D4"/>
    <mergeCell ref="A3:A4"/>
    <mergeCell ref="B3:B4"/>
    <mergeCell ref="C3:C4"/>
  </mergeCells>
  <pageMargins left="0.39370080000000002" right="0.39370080000000002" top="0.41417320000000002" bottom="0.58740159999999997" header="0.3" footer="0.3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2020-08-31T12:03:44Z</dcterms:modified>
</cp:coreProperties>
</file>